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580" windowHeight="997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I9" i="1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06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77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5"/>
  <c r="H9"/>
  <c r="H133"/>
  <c r="I133" s="1"/>
  <c r="H132"/>
  <c r="I132" s="1"/>
  <c r="H97" l="1"/>
  <c r="I97" s="1"/>
  <c r="H62"/>
  <c r="I62" s="1"/>
  <c r="H61"/>
  <c r="I61" s="1"/>
  <c r="H60"/>
  <c r="I60" s="1"/>
  <c r="H59"/>
  <c r="I59" s="1"/>
  <c r="H98"/>
  <c r="I98" s="1"/>
  <c r="H126"/>
  <c r="I126" s="1"/>
  <c r="H127"/>
  <c r="I127" s="1"/>
  <c r="H128"/>
  <c r="I128" s="1"/>
  <c r="H102"/>
  <c r="I102" s="1"/>
  <c r="H101"/>
  <c r="I101" s="1"/>
  <c r="H100"/>
  <c r="I100" s="1"/>
  <c r="H99"/>
  <c r="I99" s="1"/>
  <c r="H65"/>
  <c r="I65" s="1"/>
  <c r="H86"/>
  <c r="I86" s="1"/>
  <c r="H85"/>
  <c r="I85" s="1"/>
  <c r="H84"/>
  <c r="I84" s="1"/>
  <c r="H83"/>
  <c r="I83" s="1"/>
  <c r="H68"/>
  <c r="I68" s="1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31"/>
  <c r="I31" s="1"/>
  <c r="H71"/>
  <c r="I71" s="1"/>
  <c r="H66"/>
  <c r="I66" s="1"/>
  <c r="H70"/>
  <c r="I70" s="1"/>
  <c r="H69" l="1"/>
  <c r="I69" s="1"/>
  <c r="H64"/>
  <c r="I64" s="1"/>
  <c r="H8"/>
  <c r="I8" s="1"/>
  <c r="H7"/>
  <c r="I7" s="1"/>
  <c r="H58"/>
  <c r="I58" s="1"/>
  <c r="H57"/>
  <c r="I57" s="1"/>
  <c r="H56"/>
  <c r="I56" s="1"/>
  <c r="H135"/>
  <c r="I135" s="1"/>
  <c r="H134"/>
  <c r="I134" s="1"/>
  <c r="H131"/>
  <c r="I131" s="1"/>
  <c r="H130"/>
  <c r="I130" s="1"/>
  <c r="H129"/>
  <c r="I129" s="1"/>
  <c r="H125"/>
  <c r="I125" s="1"/>
  <c r="H124"/>
  <c r="I124" s="1"/>
  <c r="H123"/>
  <c r="I123" s="1"/>
  <c r="H122"/>
  <c r="I122" s="1"/>
  <c r="H121"/>
  <c r="I121" s="1"/>
  <c r="H120"/>
  <c r="I120" s="1"/>
  <c r="H119"/>
  <c r="I119" s="1"/>
  <c r="H118"/>
  <c r="I118" s="1"/>
  <c r="H117"/>
  <c r="I117" s="1"/>
  <c r="H116"/>
  <c r="I116" s="1"/>
  <c r="H115"/>
  <c r="I115" s="1"/>
  <c r="H114"/>
  <c r="I114" s="1"/>
  <c r="H113"/>
  <c r="I113" s="1"/>
  <c r="H112"/>
  <c r="I112" s="1"/>
  <c r="H111"/>
  <c r="I111" s="1"/>
  <c r="H108"/>
  <c r="I108" s="1"/>
  <c r="H109"/>
  <c r="I109" s="1"/>
  <c r="H110"/>
  <c r="I110" s="1"/>
  <c r="H55" l="1"/>
  <c r="I55" s="1"/>
  <c r="H103"/>
  <c r="I103" s="1"/>
  <c r="H96"/>
  <c r="I96" s="1"/>
  <c r="H95"/>
  <c r="I95" s="1"/>
  <c r="H94"/>
  <c r="I94" s="1"/>
  <c r="H93"/>
  <c r="I93" s="1"/>
  <c r="H92"/>
  <c r="I92" s="1"/>
  <c r="H91"/>
  <c r="I91" s="1"/>
  <c r="H90"/>
  <c r="I90" s="1"/>
  <c r="H89"/>
  <c r="I89" s="1"/>
  <c r="H88"/>
  <c r="I88" s="1"/>
  <c r="H87"/>
  <c r="I87" s="1"/>
  <c r="H82"/>
  <c r="I82" s="1"/>
  <c r="H81"/>
  <c r="I81" s="1"/>
  <c r="H80"/>
  <c r="I80" s="1"/>
  <c r="H79"/>
  <c r="I79" s="1"/>
  <c r="H77"/>
  <c r="I77" s="1"/>
  <c r="H78"/>
  <c r="I78" s="1"/>
  <c r="H73"/>
  <c r="I73" s="1"/>
  <c r="H72"/>
  <c r="I72" s="1"/>
  <c r="H42"/>
  <c r="I42" s="1"/>
  <c r="H54"/>
  <c r="I54" s="1"/>
  <c r="H74"/>
  <c r="I74" s="1"/>
  <c r="H67"/>
  <c r="I67" s="1"/>
  <c r="H63"/>
  <c r="I63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19"/>
  <c r="I19" s="1"/>
  <c r="H41"/>
  <c r="I41" s="1"/>
  <c r="H40"/>
  <c r="I40" s="1"/>
  <c r="H30"/>
  <c r="I30" s="1"/>
  <c r="H29"/>
  <c r="I29" s="1"/>
  <c r="H28"/>
  <c r="I28" s="1"/>
  <c r="H27"/>
  <c r="I27" s="1"/>
  <c r="H26"/>
  <c r="I26" s="1"/>
  <c r="H25"/>
  <c r="I25" s="1"/>
  <c r="H24"/>
  <c r="I24" s="1"/>
  <c r="H23"/>
  <c r="I23" s="1"/>
  <c r="H22"/>
  <c r="I22" s="1"/>
  <c r="H21"/>
  <c r="I21" s="1"/>
  <c r="H107"/>
  <c r="I107" s="1"/>
  <c r="H6"/>
  <c r="I6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20"/>
  <c r="I20" s="1"/>
  <c r="H106"/>
  <c r="I106" s="1"/>
  <c r="H104" l="1"/>
  <c r="I104"/>
  <c r="I136"/>
  <c r="H136"/>
  <c r="H5"/>
  <c r="H75" l="1"/>
  <c r="H139" s="1"/>
  <c r="I5"/>
  <c r="I75" s="1"/>
  <c r="I139" s="1"/>
</calcChain>
</file>

<file path=xl/sharedStrings.xml><?xml version="1.0" encoding="utf-8"?>
<sst xmlns="http://schemas.openxmlformats.org/spreadsheetml/2006/main" count="533" uniqueCount="220">
  <si>
    <t>Lp.</t>
  </si>
  <si>
    <t>Nazwa typ urządzenia (produktu)</t>
  </si>
  <si>
    <t>Jm.</t>
  </si>
  <si>
    <t>cena netto</t>
  </si>
  <si>
    <t>Stawka VAT [%]</t>
  </si>
  <si>
    <t>cena brutto</t>
  </si>
  <si>
    <t>wartość netto</t>
  </si>
  <si>
    <t>Wartość brutto</t>
  </si>
  <si>
    <t>1.</t>
  </si>
  <si>
    <t>szt.</t>
  </si>
  <si>
    <t>3.</t>
  </si>
  <si>
    <t>4.</t>
  </si>
  <si>
    <t>5.</t>
  </si>
  <si>
    <t>6.</t>
  </si>
  <si>
    <t>7.</t>
  </si>
  <si>
    <t>2.</t>
  </si>
  <si>
    <t>RAZEM</t>
  </si>
  <si>
    <t>8.</t>
  </si>
  <si>
    <t>10.</t>
  </si>
  <si>
    <t>11.</t>
  </si>
  <si>
    <t>12.</t>
  </si>
  <si>
    <t>13.</t>
  </si>
  <si>
    <t>14.</t>
  </si>
  <si>
    <t>Toner HP CF217A</t>
  </si>
  <si>
    <t>15.</t>
  </si>
  <si>
    <t>Tusz do HP Pro 8100 magenta</t>
  </si>
  <si>
    <t>Tusz do HP Pro 8100 yellow</t>
  </si>
  <si>
    <t>16.</t>
  </si>
  <si>
    <t>17.</t>
  </si>
  <si>
    <t>Tusz do HP Pro 8100 cyan</t>
  </si>
  <si>
    <t>18.</t>
  </si>
  <si>
    <t>19.</t>
  </si>
  <si>
    <t>20.</t>
  </si>
  <si>
    <t>Toner HP CF226X</t>
  </si>
  <si>
    <t>Toner HP CE255X</t>
  </si>
  <si>
    <t>Toner HP CF283A</t>
  </si>
  <si>
    <t>21.</t>
  </si>
  <si>
    <t>22.</t>
  </si>
  <si>
    <t>23.</t>
  </si>
  <si>
    <t>24.</t>
  </si>
  <si>
    <t>30.</t>
  </si>
  <si>
    <t>Toner do HP LASERJET 2100 HP 96A</t>
  </si>
  <si>
    <t>31.</t>
  </si>
  <si>
    <t>Toner HP 49X</t>
  </si>
  <si>
    <t>32.</t>
  </si>
  <si>
    <t>33.</t>
  </si>
  <si>
    <t>34.</t>
  </si>
  <si>
    <t>35.</t>
  </si>
  <si>
    <t>36.</t>
  </si>
  <si>
    <t>37.</t>
  </si>
  <si>
    <t>38.</t>
  </si>
  <si>
    <t>Toner HP 38A Q1338A</t>
  </si>
  <si>
    <t>39.</t>
  </si>
  <si>
    <t>40.</t>
  </si>
  <si>
    <t>41.</t>
  </si>
  <si>
    <t>42.</t>
  </si>
  <si>
    <t>Toner HP 207X cyan</t>
  </si>
  <si>
    <t>43.</t>
  </si>
  <si>
    <t>Toner HP 207X yellow</t>
  </si>
  <si>
    <t>44.</t>
  </si>
  <si>
    <t>Toner HP 207X magenta</t>
  </si>
  <si>
    <t>Toner do LEXMARK B2242</t>
  </si>
  <si>
    <t>46.</t>
  </si>
  <si>
    <t>Toner do LEXMARK M1246 24B6889</t>
  </si>
  <si>
    <t>47.</t>
  </si>
  <si>
    <t>Toner do Lexmark E232</t>
  </si>
  <si>
    <t xml:space="preserve"> Zadanie 1 Tonery,tusze i bębny  do drukarek HP, LEXMARK</t>
  </si>
  <si>
    <t>9.</t>
  </si>
  <si>
    <t>kpl.</t>
  </si>
  <si>
    <t>Toner HP 117A magenta</t>
  </si>
  <si>
    <t>Toner HP 117A yellow</t>
  </si>
  <si>
    <t>Toner HP 117A cyan</t>
  </si>
  <si>
    <t>Toner HP 203A yellow</t>
  </si>
  <si>
    <t>Toner HP 203A magenta</t>
  </si>
  <si>
    <t>Toner HP CF259A</t>
  </si>
  <si>
    <t>Zestaw Tuszy do drukarki HP DYSKJET 6980 trzy kolory</t>
  </si>
  <si>
    <t>Zestaw Tuszy do drukarki HP DESKJET 3845 czarny+kolory</t>
  </si>
  <si>
    <t>Bęben do Lexmark E232</t>
  </si>
  <si>
    <t>25.</t>
  </si>
  <si>
    <t>26.</t>
  </si>
  <si>
    <t>27.</t>
  </si>
  <si>
    <t>28.</t>
  </si>
  <si>
    <t>29.</t>
  </si>
  <si>
    <t>Toner do Lexmark MS610</t>
  </si>
  <si>
    <t>Bęben do Brother DR 2300</t>
  </si>
  <si>
    <t>Bęben do Brother DR 3400</t>
  </si>
  <si>
    <t>Toner Brother TN-2220 black</t>
  </si>
  <si>
    <t>Toner Brother TN-2320 black</t>
  </si>
  <si>
    <t>Toner Brother TN-241 black</t>
  </si>
  <si>
    <t>Toner Brother TN-241 cyan</t>
  </si>
  <si>
    <t>Toner Brother TN-241 yellow</t>
  </si>
  <si>
    <t>Toner Brother TN-241 magenta</t>
  </si>
  <si>
    <t>Toner Brother TN-421 black</t>
  </si>
  <si>
    <t>Toner Brother TN-421 cyan</t>
  </si>
  <si>
    <t>Toner Brother TN-421 yellow</t>
  </si>
  <si>
    <t>Toner Brother TN-421 magenta</t>
  </si>
  <si>
    <t>Toner do Brother HL 5250 DN  TN-3170</t>
  </si>
  <si>
    <t>45.</t>
  </si>
  <si>
    <t>48.</t>
  </si>
  <si>
    <t>Toner do OKI B432 black</t>
  </si>
  <si>
    <t>Toner OKI 332 black</t>
  </si>
  <si>
    <t>Toner OKI 332 cyan</t>
  </si>
  <si>
    <t>Toner OKI 332 yellow</t>
  </si>
  <si>
    <t>Toner OKI 332 magenta</t>
  </si>
  <si>
    <t>Toner Samsung CLT-C404S black</t>
  </si>
  <si>
    <t>Toner Samsung CLT-C404S yellow</t>
  </si>
  <si>
    <t>Toner Samsung CLT-C404S magenta</t>
  </si>
  <si>
    <t>Toner Samsung MLT-D1052L SCX 4623</t>
  </si>
  <si>
    <t>Toner Samsung MLT-D111S SU812 black</t>
  </si>
  <si>
    <t>Toner Minolta C3100P black</t>
  </si>
  <si>
    <t>Toner Monolta C3100P cyan</t>
  </si>
  <si>
    <t>Toner Minolta C3100P yellow</t>
  </si>
  <si>
    <t>Toner Samsung MLT-D101S</t>
  </si>
  <si>
    <t>Toner Samsung CLT-K406S black</t>
  </si>
  <si>
    <t>Toner Samsung CLT-K406S cyan</t>
  </si>
  <si>
    <t>Toner  Samsung CLT-K406S yellow</t>
  </si>
  <si>
    <t>Toner Samsung CLT-K406S magenta</t>
  </si>
  <si>
    <t>Folia Panasonic KX-FA52X</t>
  </si>
  <si>
    <t>Panasonic KX-FAT 411</t>
  </si>
  <si>
    <t>Panasonic KX-FAT 472</t>
  </si>
  <si>
    <t>Bęben Panasonic KX-FAD412X</t>
  </si>
  <si>
    <t>Toner HP 410 black</t>
  </si>
  <si>
    <t>49.</t>
  </si>
  <si>
    <t>50.</t>
  </si>
  <si>
    <t>51.</t>
  </si>
  <si>
    <t>52.</t>
  </si>
  <si>
    <t>Toner HP 410 cyan</t>
  </si>
  <si>
    <t>Toner HP 410 yellow</t>
  </si>
  <si>
    <t>Toner HP 410 magenta</t>
  </si>
  <si>
    <t>oryginał/zamiennik</t>
  </si>
  <si>
    <t xml:space="preserve">o </t>
  </si>
  <si>
    <t>o</t>
  </si>
  <si>
    <t>z</t>
  </si>
  <si>
    <t>Toner HP 203A cyan</t>
  </si>
  <si>
    <t>Toner HP 87A CF287A</t>
  </si>
  <si>
    <t>Toner Lexmark CS317 DN</t>
  </si>
  <si>
    <t>Bęben Lexmark B2442</t>
  </si>
  <si>
    <t>Toner HP CF280X</t>
  </si>
  <si>
    <t>Toner HP CF218A</t>
  </si>
  <si>
    <t>Zespół bębna do drukarki CS317 dn</t>
  </si>
  <si>
    <t>Toner Lexmark B342X00</t>
  </si>
  <si>
    <t>Tusz HP 653 czarny</t>
  </si>
  <si>
    <t>Tusz HP 653 trójkolorowy</t>
  </si>
  <si>
    <t>Toner HP 125A cyan</t>
  </si>
  <si>
    <t>Toner HP 125A yellow</t>
  </si>
  <si>
    <t>Toner HP 125A magenta</t>
  </si>
  <si>
    <t>Toner HP CE505X</t>
  </si>
  <si>
    <t>Tusz do HP Deskjet 6940 czarny</t>
  </si>
  <si>
    <t>Tusz do HP Deskjet 6940 trójkolorowy</t>
  </si>
  <si>
    <t>Tusz do drukarki HP DESKJET 6980 czarny</t>
  </si>
  <si>
    <t>Toner HP 79A</t>
  </si>
  <si>
    <t>Bęben Lexmark M1246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</si>
  <si>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</si>
  <si>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</si>
  <si>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</si>
  <si>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</si>
  <si>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</si>
  <si>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</si>
  <si>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</si>
  <si>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</si>
  <si>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</si>
  <si>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</si>
  <si>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</si>
  <si>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</si>
  <si>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</si>
  <si>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</si>
  <si>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Toner Brother TN-2120 black</t>
  </si>
  <si>
    <t>Tonery i bębny do drukarek Brother</t>
  </si>
  <si>
    <t>Toner Brother TN-2000 black</t>
  </si>
  <si>
    <t>Toner Brother TN-1090</t>
  </si>
  <si>
    <t>Taśma Brother Tze - 251, 24mm nadruk czarny na białym tle</t>
  </si>
  <si>
    <t>67.</t>
  </si>
  <si>
    <t>Toner do lexmark B3340 B342</t>
  </si>
  <si>
    <t>Tusz Brother LC223 black</t>
  </si>
  <si>
    <t>Tusz Brother LC223 cyan</t>
  </si>
  <si>
    <t>Tusz Brother LC223 magenta</t>
  </si>
  <si>
    <t>Tusz Brother LC223 yellow</t>
  </si>
  <si>
    <t>Bęben Samsung CLT-R406</t>
  </si>
  <si>
    <t>Pojemnik na zużyty toner Samsung CLT-W406 SU426A</t>
  </si>
  <si>
    <t>Toners Samsung CLT-C404S cyan</t>
  </si>
  <si>
    <t>Toner Samsung MLT-D103L</t>
  </si>
  <si>
    <t>Toner HP 203A black</t>
  </si>
  <si>
    <t>68.</t>
  </si>
  <si>
    <t>69.</t>
  </si>
  <si>
    <t>70.</t>
  </si>
  <si>
    <t>Tusz do HP Pro 8100 black</t>
  </si>
  <si>
    <t>Toner HP 125A black</t>
  </si>
  <si>
    <t>Toner HP 207X black</t>
  </si>
  <si>
    <t>Toner HP 117A black</t>
  </si>
  <si>
    <t>Toner Minolta C3100P magenta</t>
  </si>
  <si>
    <t>Panasonic KX-FAT92</t>
  </si>
  <si>
    <t>Bęben Panasonic KX-FAD473</t>
  </si>
  <si>
    <t xml:space="preserve"> Folia kopiująca Panasonic KX FT 988</t>
  </si>
  <si>
    <t>Bęben do Lexmark MS610</t>
  </si>
  <si>
    <t xml:space="preserve"> planowana ilość zakupu na 12 miesięcy</t>
  </si>
  <si>
    <t>Toner HP 85A CE285A</t>
  </si>
  <si>
    <t>Toner HP 78A CE278A</t>
  </si>
  <si>
    <t>Toner HP CF400X black</t>
  </si>
  <si>
    <t>Toner HP CF401X cyan</t>
  </si>
  <si>
    <t>Toner HP CF402X yellow</t>
  </si>
  <si>
    <t>Toner HP CF403X magenta</t>
  </si>
  <si>
    <t>Wydajność, ilość stron wydruku na 1 toner (MINIMUM)</t>
  </si>
  <si>
    <t>Zestaw Tuszy do drukarki HP OFFICEJET PRO K5400 czarny+kolory</t>
  </si>
  <si>
    <t>24 mm szerokości, 8m długości</t>
  </si>
  <si>
    <t>550, 16ml</t>
  </si>
  <si>
    <t>550 ,15ml</t>
  </si>
  <si>
    <t>550, 15ml</t>
  </si>
  <si>
    <t>Toner HP 30A</t>
  </si>
  <si>
    <t>Toner HP 12A</t>
  </si>
  <si>
    <t>Toner HP 35A</t>
  </si>
  <si>
    <t>Toner Brother TN3512</t>
  </si>
  <si>
    <t>Toner Brother TN3480</t>
  </si>
  <si>
    <t>Toner Brother TN2210</t>
  </si>
  <si>
    <t>Toner Brother TN2421</t>
  </si>
  <si>
    <t>Toner Brother TN3600XL</t>
  </si>
  <si>
    <t>Toner Brother TN2411 black</t>
  </si>
  <si>
    <t xml:space="preserve">razem </t>
  </si>
  <si>
    <t>Zadanie 2 Tonery i bębny do drukarek Brother i Xerox</t>
  </si>
  <si>
    <t>Zadanie 3 Tonery i bębny Samsung, Minolta,OKI, Pansonic</t>
  </si>
  <si>
    <t>KWALIFIKOWANY PODPIS WYKONAWCY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</si>
</sst>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7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7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5" fillId="3" borderId="0" xfId="0" applyFont="1" applyFill="1"/>
    <xf numFmtId="0" fontId="4" fillId="0" borderId="0" xfId="6" applyFont="1" applyBorder="1" applyAlignment="1">
      <alignment horizontal="left" vertical="center"/>
    </xf>
    <xf numFmtId="0" fontId="4" fillId="0" borderId="0" xfId="6" applyFont="1" applyBorder="1" applyAlignment="1">
      <alignment horizontal="center" vertical="center" wrapText="1"/>
    </xf>
    <xf numFmtId="0" fontId="6" fillId="0" borderId="0" xfId="0" applyFont="1"/>
    <xf numFmtId="0" fontId="9" fillId="2" borderId="1" xfId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64" fontId="8" fillId="0" borderId="1" xfId="4" applyNumberFormat="1" applyFont="1" applyBorder="1" applyAlignment="1">
      <alignment vertical="center"/>
    </xf>
    <xf numFmtId="164" fontId="8" fillId="0" borderId="1" xfId="4" applyNumberFormat="1" applyFont="1" applyBorder="1" applyAlignment="1">
      <alignment horizontal="center" vertical="center" wrapText="1"/>
    </xf>
    <xf numFmtId="164" fontId="8" fillId="3" borderId="1" xfId="6" applyNumberFormat="1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/>
    </xf>
    <xf numFmtId="0" fontId="8" fillId="0" borderId="6" xfId="9" applyFont="1" applyBorder="1" applyAlignment="1">
      <alignment vertical="center" wrapText="1"/>
    </xf>
    <xf numFmtId="164" fontId="8" fillId="0" borderId="1" xfId="11" applyNumberFormat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4" fontId="8" fillId="0" borderId="1" xfId="9" applyNumberFormat="1" applyFont="1" applyBorder="1" applyAlignment="1">
      <alignment horizontal="center" vertical="center" wrapText="1"/>
    </xf>
    <xf numFmtId="0" fontId="8" fillId="0" borderId="1" xfId="9" applyFont="1" applyBorder="1" applyAlignment="1">
      <alignment vertical="center" wrapText="1"/>
    </xf>
    <xf numFmtId="164" fontId="12" fillId="3" borderId="1" xfId="6" applyNumberFormat="1" applyFont="1" applyFill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/>
    </xf>
    <xf numFmtId="0" fontId="8" fillId="0" borderId="1" xfId="12" applyFont="1" applyBorder="1" applyAlignment="1">
      <alignment vertical="center" wrapText="1"/>
    </xf>
    <xf numFmtId="164" fontId="8" fillId="0" borderId="1" xfId="14" applyNumberFormat="1" applyFont="1" applyBorder="1" applyAlignment="1">
      <alignment vertical="center"/>
    </xf>
    <xf numFmtId="164" fontId="8" fillId="0" borderId="1" xfId="12" applyNumberFormat="1" applyFont="1" applyBorder="1" applyAlignment="1">
      <alignment horizontal="right" vertical="center"/>
    </xf>
    <xf numFmtId="164" fontId="8" fillId="0" borderId="1" xfId="12" applyNumberFormat="1" applyFont="1" applyBorder="1" applyAlignment="1">
      <alignment horizontal="right" vertical="center" wrapText="1"/>
    </xf>
    <xf numFmtId="44" fontId="13" fillId="3" borderId="1" xfId="14" applyFont="1" applyFill="1" applyBorder="1" applyAlignment="1">
      <alignment horizontal="center" vertical="center" wrapText="1"/>
    </xf>
    <xf numFmtId="0" fontId="7" fillId="0" borderId="11" xfId="0" applyFont="1" applyBorder="1"/>
    <xf numFmtId="44" fontId="7" fillId="0" borderId="12" xfId="0" applyNumberFormat="1" applyFont="1" applyBorder="1"/>
    <xf numFmtId="44" fontId="7" fillId="0" borderId="13" xfId="0" applyNumberFormat="1" applyFont="1" applyBorder="1"/>
    <xf numFmtId="9" fontId="8" fillId="0" borderId="1" xfId="5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9" fontId="8" fillId="0" borderId="1" xfId="10" applyFont="1" applyBorder="1" applyAlignment="1">
      <alignment horizontal="center" vertical="center"/>
    </xf>
    <xf numFmtId="9" fontId="8" fillId="0" borderId="1" xfId="13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3" borderId="3" xfId="4" applyFont="1" applyFill="1" applyBorder="1" applyAlignment="1">
      <alignment vertical="center" wrapText="1"/>
    </xf>
    <xf numFmtId="0" fontId="8" fillId="0" borderId="3" xfId="4" applyFont="1" applyBorder="1" applyAlignment="1">
      <alignment vertical="center" wrapText="1"/>
    </xf>
    <xf numFmtId="0" fontId="11" fillId="0" borderId="1" xfId="4" applyFont="1" applyBorder="1" applyAlignment="1">
      <alignment vertical="center" wrapText="1"/>
    </xf>
    <xf numFmtId="0" fontId="4" fillId="0" borderId="0" xfId="6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4" fillId="2" borderId="1" xfId="1" applyFont="1" applyFill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0" xfId="0" applyFont="1"/>
    <xf numFmtId="0" fontId="16" fillId="3" borderId="1" xfId="0" applyFont="1" applyFill="1" applyBorder="1" applyAlignment="1">
      <alignment horizontal="center"/>
    </xf>
    <xf numFmtId="0" fontId="3" fillId="0" borderId="1" xfId="3" applyFont="1" applyBorder="1" applyAlignment="1">
      <alignment horizontal="center" vertical="center"/>
    </xf>
    <xf numFmtId="3" fontId="8" fillId="0" borderId="1" xfId="4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/>
    </xf>
    <xf numFmtId="3" fontId="8" fillId="0" borderId="1" xfId="9" applyNumberFormat="1" applyFont="1" applyBorder="1" applyAlignment="1">
      <alignment horizontal="center" vertical="center"/>
    </xf>
    <xf numFmtId="3" fontId="8" fillId="0" borderId="1" xfId="9" applyNumberFormat="1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/>
    </xf>
    <xf numFmtId="3" fontId="8" fillId="0" borderId="1" xfId="6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10" xfId="6" applyFont="1" applyBorder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5" xfId="12" applyFont="1" applyBorder="1" applyAlignment="1">
      <alignment horizontal="center" vertical="center"/>
    </xf>
    <xf numFmtId="0" fontId="12" fillId="0" borderId="7" xfId="12" applyFont="1" applyBorder="1" applyAlignment="1">
      <alignment horizontal="center" vertical="center"/>
    </xf>
    <xf numFmtId="0" fontId="4" fillId="3" borderId="2" xfId="12" applyFont="1" applyFill="1" applyBorder="1" applyAlignment="1">
      <alignment horizontal="left" vertical="center"/>
    </xf>
    <xf numFmtId="0" fontId="4" fillId="3" borderId="5" xfId="12" applyFont="1" applyFill="1" applyBorder="1" applyAlignment="1">
      <alignment horizontal="left" vertic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/>
    </xf>
    <xf numFmtId="0" fontId="2" fillId="0" borderId="5" xfId="3" applyFont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/>
    </xf>
  </cellXfs>
  <cellStyles count="29">
    <cellStyle name="Normalny" xfId="0" builtinId="0"/>
    <cellStyle name="Normalny 10" xfId="20"/>
    <cellStyle name="Normalny 11" xfId="23"/>
    <cellStyle name="Normalny 12" xfId="26"/>
    <cellStyle name="Normalny 2" xfId="1"/>
    <cellStyle name="Normalny 2 2" xfId="3"/>
    <cellStyle name="Normalny 3" xfId="2"/>
    <cellStyle name="Normalny 4" xfId="4"/>
    <cellStyle name="Normalny 5" xfId="6"/>
    <cellStyle name="Normalny 6" xfId="9"/>
    <cellStyle name="Normalny 7" xfId="12"/>
    <cellStyle name="Normalny 8" xfId="15"/>
    <cellStyle name="Normalny 9" xfId="17"/>
    <cellStyle name="Procentowy 10" xfId="24"/>
    <cellStyle name="Procentowy 11" xfId="27"/>
    <cellStyle name="Procentowy 3" xfId="5"/>
    <cellStyle name="Procentowy 4" xfId="7"/>
    <cellStyle name="Procentowy 5" xfId="10"/>
    <cellStyle name="Procentowy 6" xfId="13"/>
    <cellStyle name="Procentowy 7" xfId="16"/>
    <cellStyle name="Procentowy 8" xfId="18"/>
    <cellStyle name="Procentowy 9" xfId="21"/>
    <cellStyle name="Walutowy 10" xfId="25"/>
    <cellStyle name="Walutowy 11" xfId="28"/>
    <cellStyle name="Walutowy 4" xfId="8"/>
    <cellStyle name="Walutowy 5" xfId="11"/>
    <cellStyle name="Walutowy 6" xfId="14"/>
    <cellStyle name="Walutowy 8" xfId="19"/>
    <cellStyle name="Walutowy 9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view="pageLayout" topLeftCell="A127" zoomScaleNormal="100" workbookViewId="0">
      <selection activeCell="H139" sqref="H139"/>
    </sheetView>
  </sheetViews>
  <sheetFormatPr defaultRowHeight="16.5"/>
  <cols>
    <col min="1" max="1" width="9" style="4" customWidth="1"/>
    <col min="2" max="2" width="29.75" style="37" customWidth="1"/>
    <col min="3" max="4" width="9" style="4"/>
    <col min="5" max="5" width="10.875" style="4" customWidth="1"/>
    <col min="6" max="6" width="7.25" style="30" customWidth="1"/>
    <col min="7" max="7" width="10.125" style="4" customWidth="1"/>
    <col min="8" max="8" width="11.875" style="4" customWidth="1"/>
    <col min="9" max="9" width="10.75" style="4" customWidth="1"/>
    <col min="10" max="10" width="10.375" style="30" customWidth="1"/>
    <col min="11" max="11" width="8.125" style="41" customWidth="1"/>
    <col min="12" max="16384" width="9" style="4"/>
  </cols>
  <sheetData>
    <row r="1" spans="1:11" ht="14.25" customHeight="1">
      <c r="A1" s="64" t="s">
        <v>0</v>
      </c>
      <c r="B1" s="65" t="s">
        <v>1</v>
      </c>
      <c r="C1" s="65" t="s">
        <v>2</v>
      </c>
      <c r="D1" s="60" t="s">
        <v>194</v>
      </c>
      <c r="E1" s="65" t="s">
        <v>3</v>
      </c>
      <c r="F1" s="69" t="s">
        <v>4</v>
      </c>
      <c r="G1" s="65" t="s">
        <v>5</v>
      </c>
      <c r="H1" s="65" t="s">
        <v>6</v>
      </c>
      <c r="I1" s="65" t="s">
        <v>7</v>
      </c>
      <c r="J1" s="60" t="s">
        <v>201</v>
      </c>
      <c r="K1" s="58" t="s">
        <v>129</v>
      </c>
    </row>
    <row r="2" spans="1:11">
      <c r="A2" s="64"/>
      <c r="B2" s="65"/>
      <c r="C2" s="65"/>
      <c r="D2" s="61"/>
      <c r="E2" s="65"/>
      <c r="F2" s="69"/>
      <c r="G2" s="65"/>
      <c r="H2" s="65"/>
      <c r="I2" s="65"/>
      <c r="J2" s="61"/>
      <c r="K2" s="59"/>
    </row>
    <row r="3" spans="1:11">
      <c r="A3" s="5">
        <v>1</v>
      </c>
      <c r="B3" s="31">
        <v>2</v>
      </c>
      <c r="C3" s="5">
        <v>4</v>
      </c>
      <c r="D3" s="5">
        <v>5</v>
      </c>
      <c r="E3" s="5">
        <v>6</v>
      </c>
      <c r="F3" s="5">
        <v>7</v>
      </c>
      <c r="G3" s="5">
        <v>8</v>
      </c>
      <c r="H3" s="5">
        <v>9</v>
      </c>
      <c r="I3" s="5">
        <v>10</v>
      </c>
      <c r="J3" s="5">
        <v>12</v>
      </c>
      <c r="K3" s="38">
        <v>13</v>
      </c>
    </row>
    <row r="4" spans="1:11">
      <c r="A4" s="62" t="s">
        <v>66</v>
      </c>
      <c r="B4" s="63"/>
      <c r="C4" s="63"/>
      <c r="D4" s="63"/>
      <c r="E4" s="63"/>
      <c r="F4" s="63"/>
      <c r="G4" s="63"/>
      <c r="H4" s="63"/>
      <c r="I4" s="63"/>
      <c r="J4" s="43"/>
      <c r="K4" s="39"/>
    </row>
    <row r="5" spans="1:11" ht="18" customHeight="1">
      <c r="A5" s="6" t="s">
        <v>8</v>
      </c>
      <c r="B5" s="32" t="s">
        <v>195</v>
      </c>
      <c r="C5" s="6" t="s">
        <v>9</v>
      </c>
      <c r="D5" s="6">
        <v>250</v>
      </c>
      <c r="E5" s="7"/>
      <c r="F5" s="26">
        <v>0.23</v>
      </c>
      <c r="G5" s="7">
        <f>(E5*1.23)</f>
        <v>0</v>
      </c>
      <c r="H5" s="8">
        <f t="shared" ref="H5:H74" si="0">(D5*E5)</f>
        <v>0</v>
      </c>
      <c r="I5" s="8">
        <f>(H5*F5)+H5</f>
        <v>0</v>
      </c>
      <c r="J5" s="44">
        <v>1600</v>
      </c>
      <c r="K5" s="40" t="s">
        <v>130</v>
      </c>
    </row>
    <row r="6" spans="1:11" ht="18" customHeight="1">
      <c r="A6" s="6" t="s">
        <v>15</v>
      </c>
      <c r="B6" s="33" t="s">
        <v>196</v>
      </c>
      <c r="C6" s="6" t="s">
        <v>9</v>
      </c>
      <c r="D6" s="6">
        <v>80</v>
      </c>
      <c r="E6" s="7"/>
      <c r="F6" s="26">
        <v>0.23</v>
      </c>
      <c r="G6" s="7">
        <f t="shared" ref="G6:G69" si="1">(E6*1.23)</f>
        <v>0</v>
      </c>
      <c r="H6" s="8">
        <f>(D6*E6)</f>
        <v>0</v>
      </c>
      <c r="I6" s="8">
        <f t="shared" ref="I6:I69" si="2">(H6*F6)+H6</f>
        <v>0</v>
      </c>
      <c r="J6" s="44">
        <v>2100</v>
      </c>
      <c r="K6" s="40" t="s">
        <v>131</v>
      </c>
    </row>
    <row r="7" spans="1:11" ht="18" customHeight="1">
      <c r="A7" s="6" t="s">
        <v>10</v>
      </c>
      <c r="B7" s="33" t="s">
        <v>134</v>
      </c>
      <c r="C7" s="6" t="s">
        <v>9</v>
      </c>
      <c r="D7" s="6">
        <v>15</v>
      </c>
      <c r="E7" s="7"/>
      <c r="F7" s="26">
        <v>0.23</v>
      </c>
      <c r="G7" s="7">
        <f t="shared" si="1"/>
        <v>0</v>
      </c>
      <c r="H7" s="8">
        <f>(D7*E7)</f>
        <v>0</v>
      </c>
      <c r="I7" s="8">
        <f t="shared" si="2"/>
        <v>0</v>
      </c>
      <c r="J7" s="44">
        <v>9000</v>
      </c>
      <c r="K7" s="40" t="s">
        <v>131</v>
      </c>
    </row>
    <row r="8" spans="1:11" ht="18" customHeight="1">
      <c r="A8" s="6" t="s">
        <v>11</v>
      </c>
      <c r="B8" s="33" t="s">
        <v>207</v>
      </c>
      <c r="C8" s="6" t="s">
        <v>9</v>
      </c>
      <c r="D8" s="6">
        <v>10</v>
      </c>
      <c r="E8" s="7"/>
      <c r="F8" s="26">
        <v>0.23</v>
      </c>
      <c r="G8" s="7">
        <f t="shared" si="1"/>
        <v>0</v>
      </c>
      <c r="H8" s="8">
        <f>(D8*E8)</f>
        <v>0</v>
      </c>
      <c r="I8" s="8">
        <f t="shared" si="2"/>
        <v>0</v>
      </c>
      <c r="J8" s="44">
        <v>1600</v>
      </c>
      <c r="K8" s="40" t="s">
        <v>132</v>
      </c>
    </row>
    <row r="9" spans="1:11" ht="18" customHeight="1">
      <c r="A9" s="6" t="s">
        <v>12</v>
      </c>
      <c r="B9" s="33" t="s">
        <v>33</v>
      </c>
      <c r="C9" s="6" t="s">
        <v>9</v>
      </c>
      <c r="D9" s="6">
        <v>50</v>
      </c>
      <c r="E9" s="7"/>
      <c r="F9" s="26">
        <v>0.23</v>
      </c>
      <c r="G9" s="7">
        <f t="shared" si="1"/>
        <v>0</v>
      </c>
      <c r="H9" s="8">
        <f t="shared" si="0"/>
        <v>0</v>
      </c>
      <c r="I9" s="8">
        <f t="shared" si="2"/>
        <v>0</v>
      </c>
      <c r="J9" s="44">
        <v>9000</v>
      </c>
      <c r="K9" s="40" t="s">
        <v>131</v>
      </c>
    </row>
    <row r="10" spans="1:11" ht="18" customHeight="1">
      <c r="A10" s="6" t="s">
        <v>13</v>
      </c>
      <c r="B10" s="33" t="s">
        <v>208</v>
      </c>
      <c r="C10" s="6" t="s">
        <v>9</v>
      </c>
      <c r="D10" s="6">
        <v>20</v>
      </c>
      <c r="E10" s="7"/>
      <c r="F10" s="26">
        <v>0.23</v>
      </c>
      <c r="G10" s="7">
        <f t="shared" si="1"/>
        <v>0</v>
      </c>
      <c r="H10" s="8">
        <f t="shared" si="0"/>
        <v>0</v>
      </c>
      <c r="I10" s="8">
        <f t="shared" si="2"/>
        <v>0</v>
      </c>
      <c r="J10" s="44">
        <v>2000</v>
      </c>
      <c r="K10" s="40" t="s">
        <v>132</v>
      </c>
    </row>
    <row r="11" spans="1:11" ht="18" customHeight="1">
      <c r="A11" s="6" t="s">
        <v>14</v>
      </c>
      <c r="B11" s="33" t="s">
        <v>137</v>
      </c>
      <c r="C11" s="6" t="s">
        <v>9</v>
      </c>
      <c r="D11" s="6">
        <v>10</v>
      </c>
      <c r="E11" s="7"/>
      <c r="F11" s="26">
        <v>0.23</v>
      </c>
      <c r="G11" s="7">
        <f t="shared" si="1"/>
        <v>0</v>
      </c>
      <c r="H11" s="8">
        <f t="shared" si="0"/>
        <v>0</v>
      </c>
      <c r="I11" s="8">
        <f t="shared" si="2"/>
        <v>0</v>
      </c>
      <c r="J11" s="44">
        <v>6900</v>
      </c>
      <c r="K11" s="40" t="s">
        <v>131</v>
      </c>
    </row>
    <row r="12" spans="1:11" ht="18" customHeight="1">
      <c r="A12" s="6" t="s">
        <v>17</v>
      </c>
      <c r="B12" s="33" t="s">
        <v>23</v>
      </c>
      <c r="C12" s="6" t="s">
        <v>9</v>
      </c>
      <c r="D12" s="6">
        <v>20</v>
      </c>
      <c r="E12" s="7"/>
      <c r="F12" s="26">
        <v>0.23</v>
      </c>
      <c r="G12" s="7">
        <f t="shared" si="1"/>
        <v>0</v>
      </c>
      <c r="H12" s="8">
        <f t="shared" si="0"/>
        <v>0</v>
      </c>
      <c r="I12" s="8">
        <f t="shared" si="2"/>
        <v>0</v>
      </c>
      <c r="J12" s="44">
        <v>1600</v>
      </c>
      <c r="K12" s="40" t="s">
        <v>131</v>
      </c>
    </row>
    <row r="13" spans="1:11" ht="18" customHeight="1">
      <c r="A13" s="6" t="s">
        <v>67</v>
      </c>
      <c r="B13" s="33" t="s">
        <v>35</v>
      </c>
      <c r="C13" s="6" t="s">
        <v>9</v>
      </c>
      <c r="D13" s="6">
        <v>5</v>
      </c>
      <c r="E13" s="7"/>
      <c r="F13" s="26">
        <v>0.23</v>
      </c>
      <c r="G13" s="7">
        <f t="shared" si="1"/>
        <v>0</v>
      </c>
      <c r="H13" s="8">
        <f t="shared" si="0"/>
        <v>0</v>
      </c>
      <c r="I13" s="8">
        <f t="shared" si="2"/>
        <v>0</v>
      </c>
      <c r="J13" s="44">
        <v>1500</v>
      </c>
      <c r="K13" s="40" t="s">
        <v>131</v>
      </c>
    </row>
    <row r="14" spans="1:11" ht="18" customHeight="1">
      <c r="A14" s="6" t="s">
        <v>18</v>
      </c>
      <c r="B14" s="33" t="s">
        <v>197</v>
      </c>
      <c r="C14" s="6" t="s">
        <v>9</v>
      </c>
      <c r="D14" s="6">
        <v>10</v>
      </c>
      <c r="E14" s="7"/>
      <c r="F14" s="26">
        <v>0.23</v>
      </c>
      <c r="G14" s="7">
        <f t="shared" si="1"/>
        <v>0</v>
      </c>
      <c r="H14" s="8">
        <f t="shared" si="0"/>
        <v>0</v>
      </c>
      <c r="I14" s="8">
        <f t="shared" si="2"/>
        <v>0</v>
      </c>
      <c r="J14" s="44">
        <v>2800</v>
      </c>
      <c r="K14" s="40" t="s">
        <v>131</v>
      </c>
    </row>
    <row r="15" spans="1:11" ht="18" customHeight="1">
      <c r="A15" s="6" t="s">
        <v>19</v>
      </c>
      <c r="B15" s="33" t="s">
        <v>198</v>
      </c>
      <c r="C15" s="6" t="s">
        <v>9</v>
      </c>
      <c r="D15" s="6">
        <v>10</v>
      </c>
      <c r="E15" s="7"/>
      <c r="F15" s="26">
        <v>0.23</v>
      </c>
      <c r="G15" s="7">
        <f t="shared" si="1"/>
        <v>0</v>
      </c>
      <c r="H15" s="8">
        <f t="shared" si="0"/>
        <v>0</v>
      </c>
      <c r="I15" s="8">
        <f t="shared" si="2"/>
        <v>0</v>
      </c>
      <c r="J15" s="44">
        <v>2300</v>
      </c>
      <c r="K15" s="40" t="s">
        <v>131</v>
      </c>
    </row>
    <row r="16" spans="1:11" ht="18" customHeight="1">
      <c r="A16" s="6" t="s">
        <v>20</v>
      </c>
      <c r="B16" s="33" t="s">
        <v>199</v>
      </c>
      <c r="C16" s="6" t="s">
        <v>9</v>
      </c>
      <c r="D16" s="6">
        <v>10</v>
      </c>
      <c r="E16" s="7"/>
      <c r="F16" s="26">
        <v>0.23</v>
      </c>
      <c r="G16" s="7">
        <f t="shared" si="1"/>
        <v>0</v>
      </c>
      <c r="H16" s="8">
        <f t="shared" si="0"/>
        <v>0</v>
      </c>
      <c r="I16" s="8">
        <f t="shared" si="2"/>
        <v>0</v>
      </c>
      <c r="J16" s="44">
        <v>2300</v>
      </c>
      <c r="K16" s="40" t="s">
        <v>131</v>
      </c>
    </row>
    <row r="17" spans="1:11" ht="18" customHeight="1">
      <c r="A17" s="6" t="s">
        <v>21</v>
      </c>
      <c r="B17" s="34" t="s">
        <v>200</v>
      </c>
      <c r="C17" s="6" t="s">
        <v>9</v>
      </c>
      <c r="D17" s="6">
        <v>10</v>
      </c>
      <c r="E17" s="7"/>
      <c r="F17" s="26">
        <v>0.23</v>
      </c>
      <c r="G17" s="7">
        <f t="shared" si="1"/>
        <v>0</v>
      </c>
      <c r="H17" s="8">
        <f t="shared" si="0"/>
        <v>0</v>
      </c>
      <c r="I17" s="8">
        <f t="shared" si="2"/>
        <v>0</v>
      </c>
      <c r="J17" s="44">
        <v>2300</v>
      </c>
      <c r="K17" s="40" t="s">
        <v>131</v>
      </c>
    </row>
    <row r="18" spans="1:11" ht="18" customHeight="1">
      <c r="A18" s="6" t="s">
        <v>22</v>
      </c>
      <c r="B18" s="34" t="s">
        <v>185</v>
      </c>
      <c r="C18" s="6" t="s">
        <v>9</v>
      </c>
      <c r="D18" s="6">
        <v>1</v>
      </c>
      <c r="E18" s="7"/>
      <c r="F18" s="26">
        <v>0.23</v>
      </c>
      <c r="G18" s="7">
        <f t="shared" si="1"/>
        <v>0</v>
      </c>
      <c r="H18" s="8">
        <f t="shared" si="0"/>
        <v>0</v>
      </c>
      <c r="I18" s="8">
        <f t="shared" si="2"/>
        <v>0</v>
      </c>
      <c r="J18" s="44">
        <v>1000</v>
      </c>
      <c r="K18" s="40" t="s">
        <v>132</v>
      </c>
    </row>
    <row r="19" spans="1:11" ht="18" customHeight="1">
      <c r="A19" s="6" t="s">
        <v>24</v>
      </c>
      <c r="B19" s="34" t="s">
        <v>29</v>
      </c>
      <c r="C19" s="6" t="s">
        <v>9</v>
      </c>
      <c r="D19" s="6">
        <v>1</v>
      </c>
      <c r="E19" s="7"/>
      <c r="F19" s="26">
        <v>0.23</v>
      </c>
      <c r="G19" s="7">
        <f t="shared" si="1"/>
        <v>0</v>
      </c>
      <c r="H19" s="8">
        <f t="shared" si="0"/>
        <v>0</v>
      </c>
      <c r="I19" s="8">
        <f t="shared" si="2"/>
        <v>0</v>
      </c>
      <c r="J19" s="44">
        <v>1500</v>
      </c>
      <c r="K19" s="40" t="s">
        <v>132</v>
      </c>
    </row>
    <row r="20" spans="1:11" ht="18" customHeight="1">
      <c r="A20" s="6" t="s">
        <v>27</v>
      </c>
      <c r="B20" s="34" t="s">
        <v>25</v>
      </c>
      <c r="C20" s="6" t="s">
        <v>9</v>
      </c>
      <c r="D20" s="6">
        <v>1</v>
      </c>
      <c r="E20" s="7"/>
      <c r="F20" s="26">
        <v>0.23</v>
      </c>
      <c r="G20" s="7">
        <f t="shared" si="1"/>
        <v>0</v>
      </c>
      <c r="H20" s="8">
        <f t="shared" si="0"/>
        <v>0</v>
      </c>
      <c r="I20" s="8">
        <f t="shared" si="2"/>
        <v>0</v>
      </c>
      <c r="J20" s="44">
        <v>1500</v>
      </c>
      <c r="K20" s="40" t="s">
        <v>132</v>
      </c>
    </row>
    <row r="21" spans="1:11" ht="18" customHeight="1">
      <c r="A21" s="6" t="s">
        <v>28</v>
      </c>
      <c r="B21" s="32" t="s">
        <v>26</v>
      </c>
      <c r="C21" s="6" t="s">
        <v>9</v>
      </c>
      <c r="D21" s="6">
        <v>1</v>
      </c>
      <c r="E21" s="7"/>
      <c r="F21" s="26">
        <v>0.23</v>
      </c>
      <c r="G21" s="7">
        <f t="shared" si="1"/>
        <v>0</v>
      </c>
      <c r="H21" s="8">
        <f t="shared" si="0"/>
        <v>0</v>
      </c>
      <c r="I21" s="8">
        <f t="shared" si="2"/>
        <v>0</v>
      </c>
      <c r="J21" s="44">
        <v>1500</v>
      </c>
      <c r="K21" s="40" t="s">
        <v>132</v>
      </c>
    </row>
    <row r="22" spans="1:11" ht="18" customHeight="1">
      <c r="A22" s="6" t="s">
        <v>30</v>
      </c>
      <c r="B22" s="32" t="s">
        <v>138</v>
      </c>
      <c r="C22" s="6" t="s">
        <v>9</v>
      </c>
      <c r="D22" s="6">
        <v>3</v>
      </c>
      <c r="E22" s="7"/>
      <c r="F22" s="26">
        <v>0.23</v>
      </c>
      <c r="G22" s="7">
        <f t="shared" si="1"/>
        <v>0</v>
      </c>
      <c r="H22" s="8">
        <f t="shared" si="0"/>
        <v>0</v>
      </c>
      <c r="I22" s="8">
        <f t="shared" si="2"/>
        <v>0</v>
      </c>
      <c r="J22" s="44">
        <v>1400</v>
      </c>
      <c r="K22" s="40" t="s">
        <v>131</v>
      </c>
    </row>
    <row r="23" spans="1:11" ht="18" customHeight="1">
      <c r="A23" s="6" t="s">
        <v>31</v>
      </c>
      <c r="B23" s="32" t="s">
        <v>209</v>
      </c>
      <c r="C23" s="6" t="s">
        <v>9</v>
      </c>
      <c r="D23" s="6">
        <v>5</v>
      </c>
      <c r="E23" s="7"/>
      <c r="F23" s="26">
        <v>0.23</v>
      </c>
      <c r="G23" s="7">
        <f t="shared" si="1"/>
        <v>0</v>
      </c>
      <c r="H23" s="8">
        <f t="shared" si="0"/>
        <v>0</v>
      </c>
      <c r="I23" s="8">
        <f t="shared" si="2"/>
        <v>0</v>
      </c>
      <c r="J23" s="44">
        <v>1500</v>
      </c>
      <c r="K23" s="40" t="s">
        <v>132</v>
      </c>
    </row>
    <row r="24" spans="1:11" ht="18" customHeight="1">
      <c r="A24" s="6" t="s">
        <v>32</v>
      </c>
      <c r="B24" s="35" t="s">
        <v>34</v>
      </c>
      <c r="C24" s="6" t="s">
        <v>9</v>
      </c>
      <c r="D24" s="6">
        <v>5</v>
      </c>
      <c r="E24" s="7"/>
      <c r="F24" s="26">
        <v>0.23</v>
      </c>
      <c r="G24" s="7">
        <f t="shared" si="1"/>
        <v>0</v>
      </c>
      <c r="H24" s="8">
        <f t="shared" si="0"/>
        <v>0</v>
      </c>
      <c r="I24" s="8">
        <f t="shared" si="2"/>
        <v>0</v>
      </c>
      <c r="J24" s="44">
        <v>12500</v>
      </c>
      <c r="K24" s="40" t="s">
        <v>131</v>
      </c>
    </row>
    <row r="25" spans="1:11" ht="18" customHeight="1">
      <c r="A25" s="6" t="s">
        <v>36</v>
      </c>
      <c r="B25" s="35" t="s">
        <v>181</v>
      </c>
      <c r="C25" s="6" t="s">
        <v>9</v>
      </c>
      <c r="D25" s="6">
        <v>5</v>
      </c>
      <c r="E25" s="7"/>
      <c r="F25" s="26">
        <v>0.23</v>
      </c>
      <c r="G25" s="7">
        <f t="shared" si="1"/>
        <v>0</v>
      </c>
      <c r="H25" s="8">
        <f t="shared" si="0"/>
        <v>0</v>
      </c>
      <c r="I25" s="8">
        <f t="shared" si="2"/>
        <v>0</v>
      </c>
      <c r="J25" s="44">
        <v>1400</v>
      </c>
      <c r="K25" s="40" t="s">
        <v>131</v>
      </c>
    </row>
    <row r="26" spans="1:11" ht="18" customHeight="1">
      <c r="A26" s="6" t="s">
        <v>37</v>
      </c>
      <c r="B26" s="35" t="s">
        <v>133</v>
      </c>
      <c r="C26" s="6" t="s">
        <v>9</v>
      </c>
      <c r="D26" s="6">
        <v>5</v>
      </c>
      <c r="E26" s="7"/>
      <c r="F26" s="26">
        <v>0.23</v>
      </c>
      <c r="G26" s="7">
        <f t="shared" si="1"/>
        <v>0</v>
      </c>
      <c r="H26" s="8">
        <f t="shared" si="0"/>
        <v>0</v>
      </c>
      <c r="I26" s="8">
        <f t="shared" si="2"/>
        <v>0</v>
      </c>
      <c r="J26" s="44">
        <v>1300</v>
      </c>
      <c r="K26" s="40" t="s">
        <v>131</v>
      </c>
    </row>
    <row r="27" spans="1:11" ht="18" customHeight="1">
      <c r="A27" s="6" t="s">
        <v>38</v>
      </c>
      <c r="B27" s="35" t="s">
        <v>73</v>
      </c>
      <c r="C27" s="6" t="s">
        <v>9</v>
      </c>
      <c r="D27" s="6">
        <v>5</v>
      </c>
      <c r="E27" s="7"/>
      <c r="F27" s="26">
        <v>0.23</v>
      </c>
      <c r="G27" s="7">
        <f t="shared" si="1"/>
        <v>0</v>
      </c>
      <c r="H27" s="8">
        <f t="shared" si="0"/>
        <v>0</v>
      </c>
      <c r="I27" s="8">
        <f t="shared" si="2"/>
        <v>0</v>
      </c>
      <c r="J27" s="44">
        <v>1300</v>
      </c>
      <c r="K27" s="40" t="s">
        <v>131</v>
      </c>
    </row>
    <row r="28" spans="1:11" ht="18" customHeight="1">
      <c r="A28" s="6" t="s">
        <v>39</v>
      </c>
      <c r="B28" s="35" t="s">
        <v>72</v>
      </c>
      <c r="C28" s="6" t="s">
        <v>9</v>
      </c>
      <c r="D28" s="6">
        <v>5</v>
      </c>
      <c r="E28" s="7"/>
      <c r="F28" s="26">
        <v>0.23</v>
      </c>
      <c r="G28" s="7">
        <f t="shared" si="1"/>
        <v>0</v>
      </c>
      <c r="H28" s="8">
        <f t="shared" si="0"/>
        <v>0</v>
      </c>
      <c r="I28" s="8">
        <f t="shared" si="2"/>
        <v>0</v>
      </c>
      <c r="J28" s="44">
        <v>1300</v>
      </c>
      <c r="K28" s="40" t="s">
        <v>131</v>
      </c>
    </row>
    <row r="29" spans="1:11" ht="18" customHeight="1">
      <c r="A29" s="6" t="s">
        <v>78</v>
      </c>
      <c r="B29" s="35" t="s">
        <v>41</v>
      </c>
      <c r="C29" s="6" t="s">
        <v>9</v>
      </c>
      <c r="D29" s="6">
        <v>5</v>
      </c>
      <c r="E29" s="7"/>
      <c r="F29" s="26">
        <v>0.23</v>
      </c>
      <c r="G29" s="7">
        <f t="shared" si="1"/>
        <v>0</v>
      </c>
      <c r="H29" s="8">
        <f t="shared" si="0"/>
        <v>0</v>
      </c>
      <c r="I29" s="8">
        <f t="shared" si="2"/>
        <v>0</v>
      </c>
      <c r="J29" s="44">
        <v>5000</v>
      </c>
      <c r="K29" s="40" t="s">
        <v>131</v>
      </c>
    </row>
    <row r="30" spans="1:11" ht="18" customHeight="1">
      <c r="A30" s="6" t="s">
        <v>79</v>
      </c>
      <c r="B30" s="32" t="s">
        <v>43</v>
      </c>
      <c r="C30" s="6" t="s">
        <v>9</v>
      </c>
      <c r="D30" s="6">
        <v>5</v>
      </c>
      <c r="E30" s="7"/>
      <c r="F30" s="26">
        <v>0.23</v>
      </c>
      <c r="G30" s="7">
        <f t="shared" si="1"/>
        <v>0</v>
      </c>
      <c r="H30" s="8">
        <f t="shared" si="0"/>
        <v>0</v>
      </c>
      <c r="I30" s="8">
        <f t="shared" si="2"/>
        <v>0</v>
      </c>
      <c r="J30" s="44">
        <v>6000</v>
      </c>
      <c r="K30" s="40" t="s">
        <v>131</v>
      </c>
    </row>
    <row r="31" spans="1:11" ht="18" customHeight="1">
      <c r="A31" s="6" t="s">
        <v>80</v>
      </c>
      <c r="B31" s="32" t="s">
        <v>141</v>
      </c>
      <c r="C31" s="6" t="s">
        <v>9</v>
      </c>
      <c r="D31" s="6">
        <v>2</v>
      </c>
      <c r="E31" s="7"/>
      <c r="F31" s="26">
        <v>0.23</v>
      </c>
      <c r="G31" s="7">
        <f t="shared" si="1"/>
        <v>0</v>
      </c>
      <c r="H31" s="8">
        <f t="shared" si="0"/>
        <v>0</v>
      </c>
      <c r="I31" s="8">
        <f t="shared" si="2"/>
        <v>0</v>
      </c>
      <c r="J31" s="44">
        <v>360</v>
      </c>
      <c r="K31" s="40" t="s">
        <v>131</v>
      </c>
    </row>
    <row r="32" spans="1:11" ht="18" customHeight="1">
      <c r="A32" s="6" t="s">
        <v>81</v>
      </c>
      <c r="B32" s="32" t="s">
        <v>142</v>
      </c>
      <c r="C32" s="6" t="s">
        <v>68</v>
      </c>
      <c r="D32" s="6">
        <v>2</v>
      </c>
      <c r="E32" s="7"/>
      <c r="F32" s="26">
        <v>0.23</v>
      </c>
      <c r="G32" s="7">
        <f t="shared" si="1"/>
        <v>0</v>
      </c>
      <c r="H32" s="8">
        <f t="shared" si="0"/>
        <v>0</v>
      </c>
      <c r="I32" s="8">
        <f t="shared" si="2"/>
        <v>0</v>
      </c>
      <c r="J32" s="44">
        <v>200</v>
      </c>
      <c r="K32" s="40" t="s">
        <v>131</v>
      </c>
    </row>
    <row r="33" spans="1:11" ht="18" customHeight="1">
      <c r="A33" s="6" t="s">
        <v>82</v>
      </c>
      <c r="B33" s="32" t="s">
        <v>186</v>
      </c>
      <c r="C33" s="6" t="s">
        <v>9</v>
      </c>
      <c r="D33" s="6">
        <v>1</v>
      </c>
      <c r="E33" s="7"/>
      <c r="F33" s="26">
        <v>0.23</v>
      </c>
      <c r="G33" s="7">
        <f t="shared" si="1"/>
        <v>0</v>
      </c>
      <c r="H33" s="8">
        <f t="shared" si="0"/>
        <v>0</v>
      </c>
      <c r="I33" s="8">
        <f t="shared" si="2"/>
        <v>0</v>
      </c>
      <c r="J33" s="44">
        <v>2200</v>
      </c>
      <c r="K33" s="40" t="s">
        <v>131</v>
      </c>
    </row>
    <row r="34" spans="1:11" ht="18" customHeight="1">
      <c r="A34" s="6" t="s">
        <v>40</v>
      </c>
      <c r="B34" s="32" t="s">
        <v>143</v>
      </c>
      <c r="C34" s="6" t="s">
        <v>9</v>
      </c>
      <c r="D34" s="6">
        <v>1</v>
      </c>
      <c r="E34" s="7"/>
      <c r="F34" s="26">
        <v>0.23</v>
      </c>
      <c r="G34" s="7">
        <f t="shared" si="1"/>
        <v>0</v>
      </c>
      <c r="H34" s="8">
        <f t="shared" si="0"/>
        <v>0</v>
      </c>
      <c r="I34" s="8">
        <f t="shared" si="2"/>
        <v>0</v>
      </c>
      <c r="J34" s="44">
        <v>1400</v>
      </c>
      <c r="K34" s="40" t="s">
        <v>132</v>
      </c>
    </row>
    <row r="35" spans="1:11" ht="18" customHeight="1">
      <c r="A35" s="6" t="s">
        <v>42</v>
      </c>
      <c r="B35" s="32" t="s">
        <v>145</v>
      </c>
      <c r="C35" s="6" t="s">
        <v>9</v>
      </c>
      <c r="D35" s="6">
        <v>1</v>
      </c>
      <c r="E35" s="7"/>
      <c r="F35" s="26">
        <v>0.23</v>
      </c>
      <c r="G35" s="7">
        <f t="shared" si="1"/>
        <v>0</v>
      </c>
      <c r="H35" s="8">
        <f t="shared" si="0"/>
        <v>0</v>
      </c>
      <c r="I35" s="8">
        <f t="shared" si="2"/>
        <v>0</v>
      </c>
      <c r="J35" s="44">
        <v>1400</v>
      </c>
      <c r="K35" s="40" t="s">
        <v>132</v>
      </c>
    </row>
    <row r="36" spans="1:11" ht="18" customHeight="1">
      <c r="A36" s="6" t="s">
        <v>44</v>
      </c>
      <c r="B36" s="32" t="s">
        <v>144</v>
      </c>
      <c r="C36" s="6" t="s">
        <v>9</v>
      </c>
      <c r="D36" s="6">
        <v>1</v>
      </c>
      <c r="E36" s="7"/>
      <c r="F36" s="26">
        <v>0.23</v>
      </c>
      <c r="G36" s="7">
        <f t="shared" si="1"/>
        <v>0</v>
      </c>
      <c r="H36" s="8">
        <f t="shared" si="0"/>
        <v>0</v>
      </c>
      <c r="I36" s="8">
        <f t="shared" si="2"/>
        <v>0</v>
      </c>
      <c r="J36" s="44">
        <v>1400</v>
      </c>
      <c r="K36" s="40" t="s">
        <v>132</v>
      </c>
    </row>
    <row r="37" spans="1:11" ht="18" customHeight="1">
      <c r="A37" s="6" t="s">
        <v>45</v>
      </c>
      <c r="B37" s="32" t="s">
        <v>146</v>
      </c>
      <c r="C37" s="6" t="s">
        <v>9</v>
      </c>
      <c r="D37" s="6">
        <v>1</v>
      </c>
      <c r="E37" s="7"/>
      <c r="F37" s="26">
        <v>0.23</v>
      </c>
      <c r="G37" s="7">
        <f t="shared" si="1"/>
        <v>0</v>
      </c>
      <c r="H37" s="8">
        <f t="shared" si="0"/>
        <v>0</v>
      </c>
      <c r="I37" s="8">
        <f t="shared" si="2"/>
        <v>0</v>
      </c>
      <c r="J37" s="44">
        <v>6500</v>
      </c>
      <c r="K37" s="40" t="s">
        <v>132</v>
      </c>
    </row>
    <row r="38" spans="1:11" ht="18" customHeight="1">
      <c r="A38" s="6" t="s">
        <v>46</v>
      </c>
      <c r="B38" s="32" t="s">
        <v>147</v>
      </c>
      <c r="C38" s="6" t="s">
        <v>9</v>
      </c>
      <c r="D38" s="6">
        <v>1</v>
      </c>
      <c r="E38" s="7"/>
      <c r="F38" s="26">
        <v>0.23</v>
      </c>
      <c r="G38" s="7">
        <f t="shared" si="1"/>
        <v>0</v>
      </c>
      <c r="H38" s="8">
        <f t="shared" si="0"/>
        <v>0</v>
      </c>
      <c r="I38" s="8">
        <f t="shared" si="2"/>
        <v>0</v>
      </c>
      <c r="J38" s="44">
        <v>420</v>
      </c>
      <c r="K38" s="40" t="s">
        <v>131</v>
      </c>
    </row>
    <row r="39" spans="1:11" ht="18" customHeight="1">
      <c r="A39" s="6" t="s">
        <v>47</v>
      </c>
      <c r="B39" s="32" t="s">
        <v>148</v>
      </c>
      <c r="C39" s="6" t="s">
        <v>68</v>
      </c>
      <c r="D39" s="6">
        <v>1</v>
      </c>
      <c r="E39" s="7"/>
      <c r="F39" s="26">
        <v>0.23</v>
      </c>
      <c r="G39" s="7">
        <f t="shared" si="1"/>
        <v>0</v>
      </c>
      <c r="H39" s="8">
        <f t="shared" si="0"/>
        <v>0</v>
      </c>
      <c r="I39" s="8">
        <f t="shared" si="2"/>
        <v>0</v>
      </c>
      <c r="J39" s="44">
        <v>560</v>
      </c>
      <c r="K39" s="40" t="s">
        <v>131</v>
      </c>
    </row>
    <row r="40" spans="1:11" ht="18" customHeight="1">
      <c r="A40" s="6" t="s">
        <v>48</v>
      </c>
      <c r="B40" s="35" t="s">
        <v>150</v>
      </c>
      <c r="C40" s="6" t="s">
        <v>9</v>
      </c>
      <c r="D40" s="6">
        <v>3</v>
      </c>
      <c r="E40" s="7"/>
      <c r="F40" s="26">
        <v>0.23</v>
      </c>
      <c r="G40" s="7">
        <f t="shared" si="1"/>
        <v>0</v>
      </c>
      <c r="H40" s="8">
        <f t="shared" si="0"/>
        <v>0</v>
      </c>
      <c r="I40" s="8">
        <f t="shared" si="2"/>
        <v>0</v>
      </c>
      <c r="J40" s="44">
        <v>1000</v>
      </c>
      <c r="K40" s="40" t="s">
        <v>131</v>
      </c>
    </row>
    <row r="41" spans="1:11" ht="18" customHeight="1">
      <c r="A41" s="6" t="s">
        <v>49</v>
      </c>
      <c r="B41" s="35" t="s">
        <v>149</v>
      </c>
      <c r="C41" s="6" t="s">
        <v>9</v>
      </c>
      <c r="D41" s="6">
        <v>2</v>
      </c>
      <c r="E41" s="7"/>
      <c r="F41" s="26">
        <v>0.23</v>
      </c>
      <c r="G41" s="7">
        <f t="shared" si="1"/>
        <v>0</v>
      </c>
      <c r="H41" s="8">
        <f t="shared" si="0"/>
        <v>0</v>
      </c>
      <c r="I41" s="8">
        <f t="shared" si="2"/>
        <v>0</v>
      </c>
      <c r="J41" s="6">
        <v>480</v>
      </c>
      <c r="K41" s="40" t="s">
        <v>131</v>
      </c>
    </row>
    <row r="42" spans="1:11" ht="18" customHeight="1">
      <c r="A42" s="6" t="s">
        <v>50</v>
      </c>
      <c r="B42" s="35" t="s">
        <v>75</v>
      </c>
      <c r="C42" s="6" t="s">
        <v>68</v>
      </c>
      <c r="D42" s="6">
        <v>2</v>
      </c>
      <c r="E42" s="7"/>
      <c r="F42" s="26">
        <v>0.23</v>
      </c>
      <c r="G42" s="7">
        <f t="shared" si="1"/>
        <v>0</v>
      </c>
      <c r="H42" s="8">
        <f t="shared" si="0"/>
        <v>0</v>
      </c>
      <c r="I42" s="8">
        <f t="shared" si="2"/>
        <v>0</v>
      </c>
      <c r="J42" s="6">
        <v>560</v>
      </c>
      <c r="K42" s="40" t="s">
        <v>132</v>
      </c>
    </row>
    <row r="43" spans="1:11" ht="18" customHeight="1">
      <c r="A43" s="6" t="s">
        <v>52</v>
      </c>
      <c r="B43" s="35" t="s">
        <v>74</v>
      </c>
      <c r="C43" s="6" t="s">
        <v>9</v>
      </c>
      <c r="D43" s="6">
        <v>3</v>
      </c>
      <c r="E43" s="7"/>
      <c r="F43" s="26">
        <v>0.23</v>
      </c>
      <c r="G43" s="7">
        <f t="shared" si="1"/>
        <v>0</v>
      </c>
      <c r="H43" s="8">
        <f t="shared" si="0"/>
        <v>0</v>
      </c>
      <c r="I43" s="8">
        <f t="shared" si="2"/>
        <v>0</v>
      </c>
      <c r="J43" s="44">
        <v>3000</v>
      </c>
      <c r="K43" s="40" t="s">
        <v>131</v>
      </c>
    </row>
    <row r="44" spans="1:11" ht="18" customHeight="1">
      <c r="A44" s="6" t="s">
        <v>53</v>
      </c>
      <c r="B44" s="35" t="s">
        <v>51</v>
      </c>
      <c r="C44" s="6" t="s">
        <v>9</v>
      </c>
      <c r="D44" s="6">
        <v>2</v>
      </c>
      <c r="E44" s="7"/>
      <c r="F44" s="26">
        <v>0.23</v>
      </c>
      <c r="G44" s="7">
        <f t="shared" si="1"/>
        <v>0</v>
      </c>
      <c r="H44" s="8">
        <f t="shared" si="0"/>
        <v>0</v>
      </c>
      <c r="I44" s="8">
        <f t="shared" si="2"/>
        <v>0</v>
      </c>
      <c r="J44" s="44">
        <v>12000</v>
      </c>
      <c r="K44" s="40" t="s">
        <v>131</v>
      </c>
    </row>
    <row r="45" spans="1:11" ht="18" customHeight="1">
      <c r="A45" s="6" t="s">
        <v>54</v>
      </c>
      <c r="B45" s="35" t="s">
        <v>76</v>
      </c>
      <c r="C45" s="6" t="s">
        <v>68</v>
      </c>
      <c r="D45" s="6">
        <v>2</v>
      </c>
      <c r="E45" s="7"/>
      <c r="F45" s="26">
        <v>0.23</v>
      </c>
      <c r="G45" s="7">
        <f t="shared" si="1"/>
        <v>0</v>
      </c>
      <c r="H45" s="8">
        <f t="shared" si="0"/>
        <v>0</v>
      </c>
      <c r="I45" s="8">
        <f t="shared" si="2"/>
        <v>0</v>
      </c>
      <c r="J45" s="6">
        <v>410</v>
      </c>
      <c r="K45" s="40" t="s">
        <v>132</v>
      </c>
    </row>
    <row r="46" spans="1:11" ht="18" customHeight="1">
      <c r="A46" s="6" t="s">
        <v>55</v>
      </c>
      <c r="B46" s="35" t="s">
        <v>202</v>
      </c>
      <c r="C46" s="6" t="s">
        <v>68</v>
      </c>
      <c r="D46" s="6">
        <v>2</v>
      </c>
      <c r="E46" s="7"/>
      <c r="F46" s="26">
        <v>0.23</v>
      </c>
      <c r="G46" s="7">
        <f t="shared" si="1"/>
        <v>0</v>
      </c>
      <c r="H46" s="8">
        <f t="shared" si="0"/>
        <v>0</v>
      </c>
      <c r="I46" s="8">
        <f t="shared" si="2"/>
        <v>0</v>
      </c>
      <c r="J46" s="44">
        <v>5950</v>
      </c>
      <c r="K46" s="40" t="s">
        <v>132</v>
      </c>
    </row>
    <row r="47" spans="1:11" ht="18" customHeight="1">
      <c r="A47" s="6" t="s">
        <v>57</v>
      </c>
      <c r="B47" s="32" t="s">
        <v>187</v>
      </c>
      <c r="C47" s="6" t="s">
        <v>9</v>
      </c>
      <c r="D47" s="6">
        <v>5</v>
      </c>
      <c r="E47" s="7"/>
      <c r="F47" s="26">
        <v>0.23</v>
      </c>
      <c r="G47" s="7">
        <f t="shared" si="1"/>
        <v>0</v>
      </c>
      <c r="H47" s="8">
        <f t="shared" si="0"/>
        <v>0</v>
      </c>
      <c r="I47" s="8">
        <f t="shared" si="2"/>
        <v>0</v>
      </c>
      <c r="J47" s="44">
        <v>3150</v>
      </c>
      <c r="K47" s="40" t="s">
        <v>131</v>
      </c>
    </row>
    <row r="48" spans="1:11" ht="18" customHeight="1">
      <c r="A48" s="6" t="s">
        <v>59</v>
      </c>
      <c r="B48" s="32" t="s">
        <v>56</v>
      </c>
      <c r="C48" s="6" t="s">
        <v>9</v>
      </c>
      <c r="D48" s="6">
        <v>5</v>
      </c>
      <c r="E48" s="7"/>
      <c r="F48" s="26">
        <v>0.23</v>
      </c>
      <c r="G48" s="7">
        <f t="shared" si="1"/>
        <v>0</v>
      </c>
      <c r="H48" s="8">
        <f t="shared" si="0"/>
        <v>0</v>
      </c>
      <c r="I48" s="8">
        <f t="shared" si="2"/>
        <v>0</v>
      </c>
      <c r="J48" s="44">
        <v>2450</v>
      </c>
      <c r="K48" s="40" t="s">
        <v>131</v>
      </c>
    </row>
    <row r="49" spans="1:11" ht="18" customHeight="1">
      <c r="A49" s="6" t="s">
        <v>97</v>
      </c>
      <c r="B49" s="32" t="s">
        <v>60</v>
      </c>
      <c r="C49" s="6" t="s">
        <v>9</v>
      </c>
      <c r="D49" s="6">
        <v>5</v>
      </c>
      <c r="E49" s="7"/>
      <c r="F49" s="26">
        <v>0.23</v>
      </c>
      <c r="G49" s="7">
        <f t="shared" si="1"/>
        <v>0</v>
      </c>
      <c r="H49" s="8">
        <f t="shared" si="0"/>
        <v>0</v>
      </c>
      <c r="I49" s="8">
        <f t="shared" si="2"/>
        <v>0</v>
      </c>
      <c r="J49" s="44">
        <v>2450</v>
      </c>
      <c r="K49" s="40" t="s">
        <v>131</v>
      </c>
    </row>
    <row r="50" spans="1:11" ht="18" customHeight="1">
      <c r="A50" s="6" t="s">
        <v>62</v>
      </c>
      <c r="B50" s="32" t="s">
        <v>58</v>
      </c>
      <c r="C50" s="6" t="s">
        <v>9</v>
      </c>
      <c r="D50" s="6">
        <v>5</v>
      </c>
      <c r="E50" s="7"/>
      <c r="F50" s="26">
        <v>0.23</v>
      </c>
      <c r="G50" s="7">
        <f t="shared" si="1"/>
        <v>0</v>
      </c>
      <c r="H50" s="8">
        <f t="shared" si="0"/>
        <v>0</v>
      </c>
      <c r="I50" s="8">
        <f t="shared" si="2"/>
        <v>0</v>
      </c>
      <c r="J50" s="44">
        <v>2450</v>
      </c>
      <c r="K50" s="40" t="s">
        <v>131</v>
      </c>
    </row>
    <row r="51" spans="1:11" ht="18" customHeight="1">
      <c r="A51" s="6" t="s">
        <v>64</v>
      </c>
      <c r="B51" s="32" t="s">
        <v>188</v>
      </c>
      <c r="C51" s="6" t="s">
        <v>9</v>
      </c>
      <c r="D51" s="6">
        <v>5</v>
      </c>
      <c r="E51" s="7"/>
      <c r="F51" s="26">
        <v>0.23</v>
      </c>
      <c r="G51" s="7">
        <f t="shared" si="1"/>
        <v>0</v>
      </c>
      <c r="H51" s="8">
        <f t="shared" si="0"/>
        <v>0</v>
      </c>
      <c r="I51" s="8">
        <f t="shared" si="2"/>
        <v>0</v>
      </c>
      <c r="J51" s="44">
        <v>1000</v>
      </c>
      <c r="K51" s="40" t="s">
        <v>131</v>
      </c>
    </row>
    <row r="52" spans="1:11" ht="18" customHeight="1">
      <c r="A52" s="6" t="s">
        <v>98</v>
      </c>
      <c r="B52" s="32" t="s">
        <v>71</v>
      </c>
      <c r="C52" s="6" t="s">
        <v>9</v>
      </c>
      <c r="D52" s="6">
        <v>5</v>
      </c>
      <c r="E52" s="7"/>
      <c r="F52" s="26">
        <v>0.23</v>
      </c>
      <c r="G52" s="7">
        <f t="shared" si="1"/>
        <v>0</v>
      </c>
      <c r="H52" s="8">
        <f t="shared" si="0"/>
        <v>0</v>
      </c>
      <c r="I52" s="8">
        <f t="shared" si="2"/>
        <v>0</v>
      </c>
      <c r="J52" s="6">
        <v>700</v>
      </c>
      <c r="K52" s="40" t="s">
        <v>131</v>
      </c>
    </row>
    <row r="53" spans="1:11" ht="18" customHeight="1">
      <c r="A53" s="6" t="s">
        <v>122</v>
      </c>
      <c r="B53" s="32" t="s">
        <v>69</v>
      </c>
      <c r="C53" s="6" t="s">
        <v>9</v>
      </c>
      <c r="D53" s="6">
        <v>5</v>
      </c>
      <c r="E53" s="7"/>
      <c r="F53" s="26">
        <v>0.23</v>
      </c>
      <c r="G53" s="7">
        <f t="shared" si="1"/>
        <v>0</v>
      </c>
      <c r="H53" s="8">
        <f t="shared" si="0"/>
        <v>0</v>
      </c>
      <c r="I53" s="8">
        <f t="shared" si="2"/>
        <v>0</v>
      </c>
      <c r="J53" s="6">
        <v>700</v>
      </c>
      <c r="K53" s="40" t="s">
        <v>131</v>
      </c>
    </row>
    <row r="54" spans="1:11" ht="18" customHeight="1">
      <c r="A54" s="6" t="s">
        <v>123</v>
      </c>
      <c r="B54" s="32" t="s">
        <v>70</v>
      </c>
      <c r="C54" s="6" t="s">
        <v>9</v>
      </c>
      <c r="D54" s="6">
        <v>5</v>
      </c>
      <c r="E54" s="7"/>
      <c r="F54" s="26">
        <v>0.23</v>
      </c>
      <c r="G54" s="7">
        <f t="shared" si="1"/>
        <v>0</v>
      </c>
      <c r="H54" s="8">
        <f t="shared" si="0"/>
        <v>0</v>
      </c>
      <c r="I54" s="8">
        <f t="shared" si="2"/>
        <v>0</v>
      </c>
      <c r="J54" s="6">
        <v>700</v>
      </c>
      <c r="K54" s="40" t="s">
        <v>131</v>
      </c>
    </row>
    <row r="55" spans="1:11" ht="18" customHeight="1">
      <c r="A55" s="6" t="s">
        <v>124</v>
      </c>
      <c r="B55" s="32" t="s">
        <v>121</v>
      </c>
      <c r="C55" s="6" t="s">
        <v>9</v>
      </c>
      <c r="D55" s="6">
        <v>10</v>
      </c>
      <c r="E55" s="7"/>
      <c r="F55" s="26">
        <v>0.23</v>
      </c>
      <c r="G55" s="7">
        <f t="shared" si="1"/>
        <v>0</v>
      </c>
      <c r="H55" s="8">
        <f t="shared" si="0"/>
        <v>0</v>
      </c>
      <c r="I55" s="8">
        <f t="shared" si="2"/>
        <v>0</v>
      </c>
      <c r="J55" s="44">
        <v>2300</v>
      </c>
      <c r="K55" s="40" t="s">
        <v>131</v>
      </c>
    </row>
    <row r="56" spans="1:11" ht="18" customHeight="1">
      <c r="A56" s="6" t="s">
        <v>125</v>
      </c>
      <c r="B56" s="32" t="s">
        <v>126</v>
      </c>
      <c r="C56" s="6" t="s">
        <v>9</v>
      </c>
      <c r="D56" s="6">
        <v>10</v>
      </c>
      <c r="E56" s="7"/>
      <c r="F56" s="26">
        <v>0.23</v>
      </c>
      <c r="G56" s="7">
        <f t="shared" si="1"/>
        <v>0</v>
      </c>
      <c r="H56" s="8">
        <f t="shared" si="0"/>
        <v>0</v>
      </c>
      <c r="I56" s="8">
        <f t="shared" si="2"/>
        <v>0</v>
      </c>
      <c r="J56" s="44">
        <v>2300</v>
      </c>
      <c r="K56" s="40" t="s">
        <v>131</v>
      </c>
    </row>
    <row r="57" spans="1:11" ht="18" customHeight="1">
      <c r="A57" s="6" t="s">
        <v>152</v>
      </c>
      <c r="B57" s="32" t="s">
        <v>128</v>
      </c>
      <c r="C57" s="6" t="s">
        <v>9</v>
      </c>
      <c r="D57" s="6">
        <v>10</v>
      </c>
      <c r="E57" s="7"/>
      <c r="F57" s="26">
        <v>0.23</v>
      </c>
      <c r="G57" s="7">
        <f t="shared" si="1"/>
        <v>0</v>
      </c>
      <c r="H57" s="8">
        <f t="shared" si="0"/>
        <v>0</v>
      </c>
      <c r="I57" s="8">
        <f t="shared" si="2"/>
        <v>0</v>
      </c>
      <c r="J57" s="44">
        <v>2300</v>
      </c>
      <c r="K57" s="40" t="s">
        <v>131</v>
      </c>
    </row>
    <row r="58" spans="1:11" ht="18" customHeight="1">
      <c r="A58" s="6" t="s">
        <v>153</v>
      </c>
      <c r="B58" s="32" t="s">
        <v>127</v>
      </c>
      <c r="C58" s="6" t="s">
        <v>9</v>
      </c>
      <c r="D58" s="6">
        <v>10</v>
      </c>
      <c r="E58" s="7"/>
      <c r="F58" s="26">
        <v>0.23</v>
      </c>
      <c r="G58" s="7">
        <f t="shared" si="1"/>
        <v>0</v>
      </c>
      <c r="H58" s="8">
        <f t="shared" si="0"/>
        <v>0</v>
      </c>
      <c r="I58" s="8">
        <f t="shared" si="2"/>
        <v>0</v>
      </c>
      <c r="J58" s="44">
        <v>2300</v>
      </c>
      <c r="K58" s="40" t="s">
        <v>131</v>
      </c>
    </row>
    <row r="59" spans="1:11" ht="18" customHeight="1">
      <c r="A59" s="6" t="s">
        <v>154</v>
      </c>
      <c r="B59" s="32" t="s">
        <v>181</v>
      </c>
      <c r="C59" s="6" t="s">
        <v>9</v>
      </c>
      <c r="D59" s="6">
        <v>5</v>
      </c>
      <c r="E59" s="7"/>
      <c r="F59" s="26">
        <v>0.23</v>
      </c>
      <c r="G59" s="7">
        <f t="shared" si="1"/>
        <v>0</v>
      </c>
      <c r="H59" s="8">
        <f t="shared" si="0"/>
        <v>0</v>
      </c>
      <c r="I59" s="8">
        <f t="shared" si="2"/>
        <v>0</v>
      </c>
      <c r="J59" s="44">
        <v>1400</v>
      </c>
      <c r="K59" s="40" t="s">
        <v>131</v>
      </c>
    </row>
    <row r="60" spans="1:11" ht="18" customHeight="1">
      <c r="A60" s="6" t="s">
        <v>155</v>
      </c>
      <c r="B60" s="32" t="s">
        <v>133</v>
      </c>
      <c r="C60" s="6" t="s">
        <v>9</v>
      </c>
      <c r="D60" s="6">
        <v>5</v>
      </c>
      <c r="E60" s="7"/>
      <c r="F60" s="26">
        <v>0.23</v>
      </c>
      <c r="G60" s="7">
        <f t="shared" si="1"/>
        <v>0</v>
      </c>
      <c r="H60" s="8">
        <f t="shared" si="0"/>
        <v>0</v>
      </c>
      <c r="I60" s="8">
        <f t="shared" si="2"/>
        <v>0</v>
      </c>
      <c r="J60" s="44">
        <v>1300</v>
      </c>
      <c r="K60" s="40" t="s">
        <v>131</v>
      </c>
    </row>
    <row r="61" spans="1:11" ht="18" customHeight="1">
      <c r="A61" s="6" t="s">
        <v>156</v>
      </c>
      <c r="B61" s="32" t="s">
        <v>73</v>
      </c>
      <c r="C61" s="6" t="s">
        <v>9</v>
      </c>
      <c r="D61" s="6">
        <v>5</v>
      </c>
      <c r="E61" s="7"/>
      <c r="F61" s="26">
        <v>0.23</v>
      </c>
      <c r="G61" s="7">
        <f t="shared" si="1"/>
        <v>0</v>
      </c>
      <c r="H61" s="8">
        <f t="shared" si="0"/>
        <v>0</v>
      </c>
      <c r="I61" s="8">
        <f t="shared" si="2"/>
        <v>0</v>
      </c>
      <c r="J61" s="44">
        <v>1300</v>
      </c>
      <c r="K61" s="40" t="s">
        <v>131</v>
      </c>
    </row>
    <row r="62" spans="1:11" ht="18" customHeight="1">
      <c r="A62" s="6" t="s">
        <v>157</v>
      </c>
      <c r="B62" s="32" t="s">
        <v>72</v>
      </c>
      <c r="C62" s="6" t="s">
        <v>9</v>
      </c>
      <c r="D62" s="6">
        <v>5</v>
      </c>
      <c r="E62" s="7"/>
      <c r="F62" s="26">
        <v>0.23</v>
      </c>
      <c r="G62" s="7">
        <f t="shared" si="1"/>
        <v>0</v>
      </c>
      <c r="H62" s="8">
        <f t="shared" si="0"/>
        <v>0</v>
      </c>
      <c r="I62" s="8">
        <f t="shared" si="2"/>
        <v>0</v>
      </c>
      <c r="J62" s="44">
        <v>1300</v>
      </c>
      <c r="K62" s="40" t="s">
        <v>131</v>
      </c>
    </row>
    <row r="63" spans="1:11" ht="18" customHeight="1">
      <c r="A63" s="6" t="s">
        <v>158</v>
      </c>
      <c r="B63" s="32" t="s">
        <v>61</v>
      </c>
      <c r="C63" s="6" t="s">
        <v>9</v>
      </c>
      <c r="D63" s="6">
        <v>400</v>
      </c>
      <c r="E63" s="7"/>
      <c r="F63" s="26">
        <v>0.23</v>
      </c>
      <c r="G63" s="7">
        <f t="shared" si="1"/>
        <v>0</v>
      </c>
      <c r="H63" s="8">
        <f t="shared" si="0"/>
        <v>0</v>
      </c>
      <c r="I63" s="8">
        <f t="shared" si="2"/>
        <v>0</v>
      </c>
      <c r="J63" s="44">
        <v>3000</v>
      </c>
      <c r="K63" s="40" t="s">
        <v>131</v>
      </c>
    </row>
    <row r="64" spans="1:11" ht="18" customHeight="1">
      <c r="A64" s="6" t="s">
        <v>159</v>
      </c>
      <c r="B64" s="32" t="s">
        <v>135</v>
      </c>
      <c r="C64" s="6" t="s">
        <v>9</v>
      </c>
      <c r="D64" s="6">
        <v>5</v>
      </c>
      <c r="E64" s="7"/>
      <c r="F64" s="26">
        <v>0.23</v>
      </c>
      <c r="G64" s="7">
        <f t="shared" si="1"/>
        <v>0</v>
      </c>
      <c r="H64" s="8">
        <f t="shared" si="0"/>
        <v>0</v>
      </c>
      <c r="I64" s="8">
        <f t="shared" si="2"/>
        <v>0</v>
      </c>
      <c r="J64" s="44">
        <v>3000</v>
      </c>
      <c r="K64" s="40" t="s">
        <v>131</v>
      </c>
    </row>
    <row r="65" spans="1:11" ht="18" customHeight="1">
      <c r="A65" s="6" t="s">
        <v>160</v>
      </c>
      <c r="B65" s="32" t="s">
        <v>172</v>
      </c>
      <c r="C65" s="6" t="s">
        <v>9</v>
      </c>
      <c r="D65" s="6">
        <v>5</v>
      </c>
      <c r="E65" s="7"/>
      <c r="F65" s="26">
        <v>0.23</v>
      </c>
      <c r="G65" s="7">
        <f t="shared" si="1"/>
        <v>0</v>
      </c>
      <c r="H65" s="8">
        <f t="shared" si="0"/>
        <v>0</v>
      </c>
      <c r="I65" s="8">
        <f t="shared" si="2"/>
        <v>0</v>
      </c>
      <c r="J65" s="44">
        <v>6000</v>
      </c>
      <c r="K65" s="40" t="s">
        <v>131</v>
      </c>
    </row>
    <row r="66" spans="1:11" ht="18" customHeight="1">
      <c r="A66" s="6" t="s">
        <v>161</v>
      </c>
      <c r="B66" s="32" t="s">
        <v>139</v>
      </c>
      <c r="C66" s="6" t="s">
        <v>9</v>
      </c>
      <c r="D66" s="6">
        <v>1</v>
      </c>
      <c r="E66" s="7"/>
      <c r="F66" s="26">
        <v>0.23</v>
      </c>
      <c r="G66" s="7">
        <f t="shared" si="1"/>
        <v>0</v>
      </c>
      <c r="H66" s="8">
        <f t="shared" si="0"/>
        <v>0</v>
      </c>
      <c r="I66" s="8">
        <f t="shared" si="2"/>
        <v>0</v>
      </c>
      <c r="J66" s="44">
        <v>40000</v>
      </c>
      <c r="K66" s="40" t="s">
        <v>131</v>
      </c>
    </row>
    <row r="67" spans="1:11" ht="18" customHeight="1">
      <c r="A67" s="6" t="s">
        <v>162</v>
      </c>
      <c r="B67" s="32" t="s">
        <v>63</v>
      </c>
      <c r="C67" s="6" t="s">
        <v>9</v>
      </c>
      <c r="D67" s="6">
        <v>10</v>
      </c>
      <c r="E67" s="7"/>
      <c r="F67" s="26">
        <v>0.23</v>
      </c>
      <c r="G67" s="7">
        <f t="shared" si="1"/>
        <v>0</v>
      </c>
      <c r="H67" s="8">
        <f t="shared" si="0"/>
        <v>0</v>
      </c>
      <c r="I67" s="8">
        <f t="shared" si="2"/>
        <v>0</v>
      </c>
      <c r="J67" s="44">
        <v>21000</v>
      </c>
      <c r="K67" s="40" t="s">
        <v>131</v>
      </c>
    </row>
    <row r="68" spans="1:11" ht="18" customHeight="1">
      <c r="A68" s="6" t="s">
        <v>163</v>
      </c>
      <c r="B68" s="32" t="s">
        <v>151</v>
      </c>
      <c r="C68" s="6" t="s">
        <v>9</v>
      </c>
      <c r="D68" s="6">
        <v>2</v>
      </c>
      <c r="E68" s="7"/>
      <c r="F68" s="26">
        <v>0.23</v>
      </c>
      <c r="G68" s="7">
        <f t="shared" si="1"/>
        <v>0</v>
      </c>
      <c r="H68" s="8">
        <f t="shared" si="0"/>
        <v>0</v>
      </c>
      <c r="I68" s="8">
        <f t="shared" si="2"/>
        <v>0</v>
      </c>
      <c r="J68" s="44">
        <v>60000</v>
      </c>
      <c r="K68" s="40" t="s">
        <v>131</v>
      </c>
    </row>
    <row r="69" spans="1:11" ht="18" customHeight="1">
      <c r="A69" s="6" t="s">
        <v>164</v>
      </c>
      <c r="B69" s="32" t="s">
        <v>136</v>
      </c>
      <c r="C69" s="6" t="s">
        <v>9</v>
      </c>
      <c r="D69" s="6">
        <v>25</v>
      </c>
      <c r="E69" s="7"/>
      <c r="F69" s="26">
        <v>0.23</v>
      </c>
      <c r="G69" s="7">
        <f t="shared" si="1"/>
        <v>0</v>
      </c>
      <c r="H69" s="8">
        <f t="shared" si="0"/>
        <v>0</v>
      </c>
      <c r="I69" s="8">
        <f t="shared" si="2"/>
        <v>0</v>
      </c>
      <c r="J69" s="44">
        <v>60000</v>
      </c>
      <c r="K69" s="40" t="s">
        <v>131</v>
      </c>
    </row>
    <row r="70" spans="1:11" ht="18" customHeight="1">
      <c r="A70" s="6" t="s">
        <v>165</v>
      </c>
      <c r="B70" s="32" t="s">
        <v>83</v>
      </c>
      <c r="C70" s="6" t="s">
        <v>9</v>
      </c>
      <c r="D70" s="6">
        <v>2</v>
      </c>
      <c r="E70" s="7"/>
      <c r="F70" s="26">
        <v>0.23</v>
      </c>
      <c r="G70" s="7">
        <f t="shared" ref="G70:G74" si="3">(E70*1.23)</f>
        <v>0</v>
      </c>
      <c r="H70" s="8">
        <f t="shared" si="0"/>
        <v>0</v>
      </c>
      <c r="I70" s="8">
        <f t="shared" ref="I70:I74" si="4">(H70*F70)+H70</f>
        <v>0</v>
      </c>
      <c r="J70" s="44">
        <v>10000</v>
      </c>
      <c r="K70" s="40" t="s">
        <v>131</v>
      </c>
    </row>
    <row r="71" spans="1:11" ht="18" customHeight="1">
      <c r="A71" s="6" t="s">
        <v>171</v>
      </c>
      <c r="B71" s="32" t="s">
        <v>140</v>
      </c>
      <c r="C71" s="6" t="s">
        <v>9</v>
      </c>
      <c r="D71" s="6">
        <v>2</v>
      </c>
      <c r="E71" s="7"/>
      <c r="F71" s="26">
        <v>0.23</v>
      </c>
      <c r="G71" s="7">
        <f t="shared" si="3"/>
        <v>0</v>
      </c>
      <c r="H71" s="8">
        <f t="shared" si="0"/>
        <v>0</v>
      </c>
      <c r="I71" s="8">
        <f t="shared" si="4"/>
        <v>0</v>
      </c>
      <c r="J71" s="44">
        <v>6000</v>
      </c>
      <c r="K71" s="40" t="s">
        <v>131</v>
      </c>
    </row>
    <row r="72" spans="1:11" ht="18" customHeight="1">
      <c r="A72" s="6" t="s">
        <v>182</v>
      </c>
      <c r="B72" s="35" t="s">
        <v>65</v>
      </c>
      <c r="C72" s="6" t="s">
        <v>9</v>
      </c>
      <c r="D72" s="6">
        <v>2</v>
      </c>
      <c r="E72" s="7"/>
      <c r="F72" s="26">
        <v>0.23</v>
      </c>
      <c r="G72" s="7">
        <f t="shared" si="3"/>
        <v>0</v>
      </c>
      <c r="H72" s="8">
        <f t="shared" si="0"/>
        <v>0</v>
      </c>
      <c r="I72" s="8">
        <f t="shared" si="4"/>
        <v>0</v>
      </c>
      <c r="J72" s="44">
        <v>2500</v>
      </c>
      <c r="K72" s="40" t="s">
        <v>131</v>
      </c>
    </row>
    <row r="73" spans="1:11" ht="18" customHeight="1">
      <c r="A73" s="6" t="s">
        <v>183</v>
      </c>
      <c r="B73" s="35" t="s">
        <v>77</v>
      </c>
      <c r="C73" s="6" t="s">
        <v>9</v>
      </c>
      <c r="D73" s="6">
        <v>3</v>
      </c>
      <c r="E73" s="7"/>
      <c r="F73" s="26">
        <v>0.23</v>
      </c>
      <c r="G73" s="7">
        <f t="shared" si="3"/>
        <v>0</v>
      </c>
      <c r="H73" s="8">
        <f t="shared" si="0"/>
        <v>0</v>
      </c>
      <c r="I73" s="8">
        <f t="shared" si="4"/>
        <v>0</v>
      </c>
      <c r="J73" s="44">
        <v>30000</v>
      </c>
      <c r="K73" s="40" t="s">
        <v>131</v>
      </c>
    </row>
    <row r="74" spans="1:11" ht="18" customHeight="1">
      <c r="A74" s="6" t="s">
        <v>184</v>
      </c>
      <c r="B74" s="32" t="s">
        <v>193</v>
      </c>
      <c r="C74" s="6" t="s">
        <v>9</v>
      </c>
      <c r="D74" s="6">
        <v>2</v>
      </c>
      <c r="E74" s="7"/>
      <c r="F74" s="26">
        <v>0.23</v>
      </c>
      <c r="G74" s="7">
        <f t="shared" si="3"/>
        <v>0</v>
      </c>
      <c r="H74" s="8">
        <f t="shared" si="0"/>
        <v>0</v>
      </c>
      <c r="I74" s="8">
        <f t="shared" si="4"/>
        <v>0</v>
      </c>
      <c r="J74" s="44">
        <v>60000</v>
      </c>
      <c r="K74" s="40" t="s">
        <v>131</v>
      </c>
    </row>
    <row r="75" spans="1:11" ht="18" customHeight="1">
      <c r="A75" s="66" t="s">
        <v>16</v>
      </c>
      <c r="B75" s="67"/>
      <c r="C75" s="67"/>
      <c r="D75" s="67"/>
      <c r="E75" s="67"/>
      <c r="F75" s="67"/>
      <c r="G75" s="68"/>
      <c r="H75" s="9">
        <f>SUM(H5:H74)</f>
        <v>0</v>
      </c>
      <c r="I75" s="9">
        <f>SUM(I5:I74)</f>
        <v>0</v>
      </c>
      <c r="J75" s="45"/>
      <c r="K75" s="40"/>
    </row>
    <row r="76" spans="1:11" ht="18" customHeight="1">
      <c r="A76" s="3" t="s">
        <v>217</v>
      </c>
      <c r="B76" s="36" t="s">
        <v>167</v>
      </c>
      <c r="C76" s="2"/>
      <c r="D76" s="2"/>
      <c r="E76" s="2"/>
      <c r="F76" s="27"/>
      <c r="G76" s="2"/>
      <c r="H76" s="2"/>
      <c r="I76" s="2"/>
      <c r="J76" s="27"/>
    </row>
    <row r="77" spans="1:11" ht="18" customHeight="1">
      <c r="A77" s="10" t="s">
        <v>8</v>
      </c>
      <c r="B77" s="11" t="s">
        <v>210</v>
      </c>
      <c r="C77" s="10" t="s">
        <v>9</v>
      </c>
      <c r="D77" s="10">
        <v>100</v>
      </c>
      <c r="E77" s="12"/>
      <c r="F77" s="28">
        <v>0.23</v>
      </c>
      <c r="G77" s="13">
        <f>(E77*1.23)</f>
        <v>0</v>
      </c>
      <c r="H77" s="14">
        <f t="shared" ref="H77:H103" si="5">(D77*E77)</f>
        <v>0</v>
      </c>
      <c r="I77" s="13">
        <f>(H77*F77)+H77</f>
        <v>0</v>
      </c>
      <c r="J77" s="46">
        <v>12000</v>
      </c>
      <c r="K77" s="40" t="s">
        <v>131</v>
      </c>
    </row>
    <row r="78" spans="1:11" ht="18" customHeight="1">
      <c r="A78" s="10" t="s">
        <v>15</v>
      </c>
      <c r="B78" s="11" t="s">
        <v>211</v>
      </c>
      <c r="C78" s="10" t="s">
        <v>9</v>
      </c>
      <c r="D78" s="10">
        <v>250</v>
      </c>
      <c r="E78" s="12"/>
      <c r="F78" s="28">
        <v>0.23</v>
      </c>
      <c r="G78" s="13">
        <f t="shared" ref="G78:G103" si="6">(E78*1.23)</f>
        <v>0</v>
      </c>
      <c r="H78" s="14">
        <f t="shared" si="5"/>
        <v>0</v>
      </c>
      <c r="I78" s="13">
        <f t="shared" ref="I78:I103" si="7">(H78*F78)+H78</f>
        <v>0</v>
      </c>
      <c r="J78" s="46">
        <v>8000</v>
      </c>
      <c r="K78" s="40" t="s">
        <v>131</v>
      </c>
    </row>
    <row r="79" spans="1:11" ht="18" customHeight="1">
      <c r="A79" s="10" t="s">
        <v>10</v>
      </c>
      <c r="B79" s="11" t="s">
        <v>84</v>
      </c>
      <c r="C79" s="10" t="s">
        <v>9</v>
      </c>
      <c r="D79" s="10">
        <v>1</v>
      </c>
      <c r="E79" s="12"/>
      <c r="F79" s="28">
        <v>0.23</v>
      </c>
      <c r="G79" s="13">
        <f t="shared" si="6"/>
        <v>0</v>
      </c>
      <c r="H79" s="14">
        <f t="shared" si="5"/>
        <v>0</v>
      </c>
      <c r="I79" s="13">
        <f t="shared" si="7"/>
        <v>0</v>
      </c>
      <c r="J79" s="46">
        <v>12000</v>
      </c>
      <c r="K79" s="40" t="s">
        <v>131</v>
      </c>
    </row>
    <row r="80" spans="1:11" ht="18" customHeight="1">
      <c r="A80" s="10" t="s">
        <v>11</v>
      </c>
      <c r="B80" s="11" t="s">
        <v>85</v>
      </c>
      <c r="C80" s="10" t="s">
        <v>9</v>
      </c>
      <c r="D80" s="10">
        <v>60</v>
      </c>
      <c r="E80" s="12"/>
      <c r="F80" s="28">
        <v>0.23</v>
      </c>
      <c r="G80" s="13">
        <f t="shared" si="6"/>
        <v>0</v>
      </c>
      <c r="H80" s="14">
        <f t="shared" si="5"/>
        <v>0</v>
      </c>
      <c r="I80" s="13">
        <f t="shared" si="7"/>
        <v>0</v>
      </c>
      <c r="J80" s="46">
        <v>50000</v>
      </c>
      <c r="K80" s="40" t="s">
        <v>131</v>
      </c>
    </row>
    <row r="81" spans="1:11" ht="18" customHeight="1">
      <c r="A81" s="10" t="s">
        <v>12</v>
      </c>
      <c r="B81" s="11" t="s">
        <v>86</v>
      </c>
      <c r="C81" s="10" t="s">
        <v>9</v>
      </c>
      <c r="D81" s="10">
        <v>10</v>
      </c>
      <c r="E81" s="12"/>
      <c r="F81" s="28">
        <v>0.23</v>
      </c>
      <c r="G81" s="13">
        <f t="shared" si="6"/>
        <v>0</v>
      </c>
      <c r="H81" s="14">
        <f t="shared" si="5"/>
        <v>0</v>
      </c>
      <c r="I81" s="13">
        <f t="shared" si="7"/>
        <v>0</v>
      </c>
      <c r="J81" s="46">
        <v>2600</v>
      </c>
      <c r="K81" s="40" t="s">
        <v>132</v>
      </c>
    </row>
    <row r="82" spans="1:11" ht="18" customHeight="1">
      <c r="A82" s="10" t="s">
        <v>13</v>
      </c>
      <c r="B82" s="11" t="s">
        <v>87</v>
      </c>
      <c r="C82" s="10" t="s">
        <v>9</v>
      </c>
      <c r="D82" s="10">
        <v>5</v>
      </c>
      <c r="E82" s="12"/>
      <c r="F82" s="28">
        <v>0.23</v>
      </c>
      <c r="G82" s="13">
        <f t="shared" si="6"/>
        <v>0</v>
      </c>
      <c r="H82" s="14">
        <f t="shared" si="5"/>
        <v>0</v>
      </c>
      <c r="I82" s="13">
        <f t="shared" si="7"/>
        <v>0</v>
      </c>
      <c r="J82" s="46">
        <v>2600</v>
      </c>
      <c r="K82" s="40" t="s">
        <v>132</v>
      </c>
    </row>
    <row r="83" spans="1:11" ht="18" customHeight="1">
      <c r="A83" s="10" t="s">
        <v>14</v>
      </c>
      <c r="B83" s="11" t="s">
        <v>166</v>
      </c>
      <c r="C83" s="10" t="s">
        <v>9</v>
      </c>
      <c r="D83" s="10">
        <v>5</v>
      </c>
      <c r="E83" s="12"/>
      <c r="F83" s="28">
        <v>0.23</v>
      </c>
      <c r="G83" s="13">
        <f t="shared" si="6"/>
        <v>0</v>
      </c>
      <c r="H83" s="14">
        <f t="shared" si="5"/>
        <v>0</v>
      </c>
      <c r="I83" s="13">
        <f t="shared" si="7"/>
        <v>0</v>
      </c>
      <c r="J83" s="46">
        <v>2600</v>
      </c>
      <c r="K83" s="40" t="s">
        <v>132</v>
      </c>
    </row>
    <row r="84" spans="1:11" ht="18" customHeight="1">
      <c r="A84" s="10" t="s">
        <v>17</v>
      </c>
      <c r="B84" s="11" t="s">
        <v>168</v>
      </c>
      <c r="C84" s="10" t="s">
        <v>9</v>
      </c>
      <c r="D84" s="10">
        <v>5</v>
      </c>
      <c r="E84" s="12"/>
      <c r="F84" s="28">
        <v>0.23</v>
      </c>
      <c r="G84" s="13">
        <f t="shared" si="6"/>
        <v>0</v>
      </c>
      <c r="H84" s="14">
        <f t="shared" si="5"/>
        <v>0</v>
      </c>
      <c r="I84" s="13">
        <f t="shared" si="7"/>
        <v>0</v>
      </c>
      <c r="J84" s="46">
        <v>2500</v>
      </c>
      <c r="K84" s="40" t="s">
        <v>131</v>
      </c>
    </row>
    <row r="85" spans="1:11" ht="18" customHeight="1">
      <c r="A85" s="10" t="s">
        <v>67</v>
      </c>
      <c r="B85" s="11" t="s">
        <v>169</v>
      </c>
      <c r="C85" s="10" t="s">
        <v>9</v>
      </c>
      <c r="D85" s="10">
        <v>10</v>
      </c>
      <c r="E85" s="12"/>
      <c r="F85" s="28">
        <v>0.23</v>
      </c>
      <c r="G85" s="13">
        <f t="shared" si="6"/>
        <v>0</v>
      </c>
      <c r="H85" s="14">
        <f t="shared" si="5"/>
        <v>0</v>
      </c>
      <c r="I85" s="13">
        <f t="shared" si="7"/>
        <v>0</v>
      </c>
      <c r="J85" s="46">
        <v>1500</v>
      </c>
      <c r="K85" s="40" t="s">
        <v>131</v>
      </c>
    </row>
    <row r="86" spans="1:11" ht="18" customHeight="1">
      <c r="A86" s="10" t="s">
        <v>18</v>
      </c>
      <c r="B86" s="11" t="s">
        <v>170</v>
      </c>
      <c r="C86" s="10" t="s">
        <v>9</v>
      </c>
      <c r="D86" s="10">
        <v>5</v>
      </c>
      <c r="E86" s="12"/>
      <c r="F86" s="28">
        <v>0.23</v>
      </c>
      <c r="G86" s="13">
        <f t="shared" si="6"/>
        <v>0</v>
      </c>
      <c r="H86" s="14">
        <f t="shared" si="5"/>
        <v>0</v>
      </c>
      <c r="I86" s="13">
        <f t="shared" si="7"/>
        <v>0</v>
      </c>
      <c r="J86" s="47" t="s">
        <v>203</v>
      </c>
      <c r="K86" s="40" t="s">
        <v>131</v>
      </c>
    </row>
    <row r="87" spans="1:11" ht="28.5" customHeight="1">
      <c r="A87" s="10" t="s">
        <v>19</v>
      </c>
      <c r="B87" s="11" t="s">
        <v>88</v>
      </c>
      <c r="C87" s="10" t="s">
        <v>9</v>
      </c>
      <c r="D87" s="10">
        <v>15</v>
      </c>
      <c r="E87" s="12"/>
      <c r="F87" s="28">
        <v>0.23</v>
      </c>
      <c r="G87" s="13">
        <f t="shared" si="6"/>
        <v>0</v>
      </c>
      <c r="H87" s="14">
        <f t="shared" si="5"/>
        <v>0</v>
      </c>
      <c r="I87" s="13">
        <f t="shared" si="7"/>
        <v>0</v>
      </c>
      <c r="J87" s="46">
        <v>2500</v>
      </c>
      <c r="K87" s="40" t="s">
        <v>131</v>
      </c>
    </row>
    <row r="88" spans="1:11" ht="18" customHeight="1">
      <c r="A88" s="10" t="s">
        <v>20</v>
      </c>
      <c r="B88" s="11" t="s">
        <v>89</v>
      </c>
      <c r="C88" s="10" t="s">
        <v>9</v>
      </c>
      <c r="D88" s="10">
        <v>15</v>
      </c>
      <c r="E88" s="12"/>
      <c r="F88" s="28">
        <v>0.23</v>
      </c>
      <c r="G88" s="13">
        <f t="shared" si="6"/>
        <v>0</v>
      </c>
      <c r="H88" s="14">
        <f t="shared" si="5"/>
        <v>0</v>
      </c>
      <c r="I88" s="13">
        <f t="shared" si="7"/>
        <v>0</v>
      </c>
      <c r="J88" s="46">
        <v>1400</v>
      </c>
      <c r="K88" s="40" t="s">
        <v>131</v>
      </c>
    </row>
    <row r="89" spans="1:11" ht="18" customHeight="1">
      <c r="A89" s="10" t="s">
        <v>21</v>
      </c>
      <c r="B89" s="11" t="s">
        <v>90</v>
      </c>
      <c r="C89" s="10" t="s">
        <v>9</v>
      </c>
      <c r="D89" s="10">
        <v>15</v>
      </c>
      <c r="E89" s="12"/>
      <c r="F89" s="28">
        <v>0.23</v>
      </c>
      <c r="G89" s="13">
        <f t="shared" si="6"/>
        <v>0</v>
      </c>
      <c r="H89" s="14">
        <f t="shared" si="5"/>
        <v>0</v>
      </c>
      <c r="I89" s="13">
        <f t="shared" si="7"/>
        <v>0</v>
      </c>
      <c r="J89" s="46">
        <v>1400</v>
      </c>
      <c r="K89" s="40" t="s">
        <v>131</v>
      </c>
    </row>
    <row r="90" spans="1:11" ht="18" customHeight="1">
      <c r="A90" s="10" t="s">
        <v>22</v>
      </c>
      <c r="B90" s="11" t="s">
        <v>91</v>
      </c>
      <c r="C90" s="10" t="s">
        <v>9</v>
      </c>
      <c r="D90" s="10">
        <v>15</v>
      </c>
      <c r="E90" s="12"/>
      <c r="F90" s="28">
        <v>0.23</v>
      </c>
      <c r="G90" s="13">
        <f t="shared" si="6"/>
        <v>0</v>
      </c>
      <c r="H90" s="14">
        <f t="shared" si="5"/>
        <v>0</v>
      </c>
      <c r="I90" s="13">
        <f t="shared" si="7"/>
        <v>0</v>
      </c>
      <c r="J90" s="46">
        <v>1400</v>
      </c>
      <c r="K90" s="40" t="s">
        <v>131</v>
      </c>
    </row>
    <row r="91" spans="1:11" ht="18" customHeight="1">
      <c r="A91" s="10" t="s">
        <v>24</v>
      </c>
      <c r="B91" s="11" t="s">
        <v>92</v>
      </c>
      <c r="C91" s="10" t="s">
        <v>9</v>
      </c>
      <c r="D91" s="10">
        <v>20</v>
      </c>
      <c r="E91" s="12"/>
      <c r="F91" s="28">
        <v>0.23</v>
      </c>
      <c r="G91" s="13">
        <f t="shared" si="6"/>
        <v>0</v>
      </c>
      <c r="H91" s="14">
        <f t="shared" si="5"/>
        <v>0</v>
      </c>
      <c r="I91" s="13">
        <f t="shared" si="7"/>
        <v>0</v>
      </c>
      <c r="J91" s="46">
        <v>3000</v>
      </c>
      <c r="K91" s="40" t="s">
        <v>131</v>
      </c>
    </row>
    <row r="92" spans="1:11" ht="18" customHeight="1">
      <c r="A92" s="10" t="s">
        <v>27</v>
      </c>
      <c r="B92" s="11" t="s">
        <v>93</v>
      </c>
      <c r="C92" s="10" t="s">
        <v>9</v>
      </c>
      <c r="D92" s="10">
        <v>20</v>
      </c>
      <c r="E92" s="12"/>
      <c r="F92" s="28">
        <v>0.23</v>
      </c>
      <c r="G92" s="13">
        <f t="shared" si="6"/>
        <v>0</v>
      </c>
      <c r="H92" s="14">
        <f t="shared" si="5"/>
        <v>0</v>
      </c>
      <c r="I92" s="13">
        <f t="shared" si="7"/>
        <v>0</v>
      </c>
      <c r="J92" s="46">
        <v>1800</v>
      </c>
      <c r="K92" s="40" t="s">
        <v>131</v>
      </c>
    </row>
    <row r="93" spans="1:11" ht="18" customHeight="1">
      <c r="A93" s="10" t="s">
        <v>28</v>
      </c>
      <c r="B93" s="11" t="s">
        <v>94</v>
      </c>
      <c r="C93" s="10" t="s">
        <v>9</v>
      </c>
      <c r="D93" s="10">
        <v>20</v>
      </c>
      <c r="E93" s="12"/>
      <c r="F93" s="28">
        <v>0.23</v>
      </c>
      <c r="G93" s="13">
        <f t="shared" si="6"/>
        <v>0</v>
      </c>
      <c r="H93" s="14">
        <f t="shared" si="5"/>
        <v>0</v>
      </c>
      <c r="I93" s="13">
        <f t="shared" si="7"/>
        <v>0</v>
      </c>
      <c r="J93" s="46">
        <v>1800</v>
      </c>
      <c r="K93" s="40" t="s">
        <v>131</v>
      </c>
    </row>
    <row r="94" spans="1:11" ht="18" customHeight="1">
      <c r="A94" s="10" t="s">
        <v>30</v>
      </c>
      <c r="B94" s="11" t="s">
        <v>95</v>
      </c>
      <c r="C94" s="10" t="s">
        <v>9</v>
      </c>
      <c r="D94" s="10">
        <v>20</v>
      </c>
      <c r="E94" s="12"/>
      <c r="F94" s="28">
        <v>0.23</v>
      </c>
      <c r="G94" s="13">
        <f t="shared" si="6"/>
        <v>0</v>
      </c>
      <c r="H94" s="14">
        <f t="shared" si="5"/>
        <v>0</v>
      </c>
      <c r="I94" s="13">
        <f t="shared" si="7"/>
        <v>0</v>
      </c>
      <c r="J94" s="46">
        <v>1800</v>
      </c>
      <c r="K94" s="40" t="s">
        <v>131</v>
      </c>
    </row>
    <row r="95" spans="1:11" ht="18" customHeight="1">
      <c r="A95" s="10" t="s">
        <v>31</v>
      </c>
      <c r="B95" s="11" t="s">
        <v>96</v>
      </c>
      <c r="C95" s="10" t="s">
        <v>9</v>
      </c>
      <c r="D95" s="10">
        <v>2</v>
      </c>
      <c r="E95" s="12"/>
      <c r="F95" s="28">
        <v>0.23</v>
      </c>
      <c r="G95" s="13">
        <f t="shared" si="6"/>
        <v>0</v>
      </c>
      <c r="H95" s="14">
        <f t="shared" si="5"/>
        <v>0</v>
      </c>
      <c r="I95" s="13">
        <f t="shared" si="7"/>
        <v>0</v>
      </c>
      <c r="J95" s="46">
        <v>7000</v>
      </c>
      <c r="K95" s="40" t="s">
        <v>131</v>
      </c>
    </row>
    <row r="96" spans="1:11" ht="18" customHeight="1">
      <c r="A96" s="10" t="s">
        <v>32</v>
      </c>
      <c r="B96" s="11" t="s">
        <v>212</v>
      </c>
      <c r="C96" s="10" t="s">
        <v>9</v>
      </c>
      <c r="D96" s="10">
        <v>2</v>
      </c>
      <c r="E96" s="12"/>
      <c r="F96" s="28">
        <v>0.23</v>
      </c>
      <c r="G96" s="13">
        <f t="shared" si="6"/>
        <v>0</v>
      </c>
      <c r="H96" s="14">
        <f t="shared" si="5"/>
        <v>0</v>
      </c>
      <c r="I96" s="13">
        <f t="shared" si="7"/>
        <v>0</v>
      </c>
      <c r="J96" s="46">
        <v>1200</v>
      </c>
      <c r="K96" s="40" t="s">
        <v>131</v>
      </c>
    </row>
    <row r="97" spans="1:11" ht="18" customHeight="1">
      <c r="A97" s="10" t="s">
        <v>36</v>
      </c>
      <c r="B97" s="11" t="s">
        <v>213</v>
      </c>
      <c r="C97" s="10" t="s">
        <v>9</v>
      </c>
      <c r="D97" s="10">
        <v>5</v>
      </c>
      <c r="E97" s="12"/>
      <c r="F97" s="28">
        <v>0.23</v>
      </c>
      <c r="G97" s="13">
        <f t="shared" si="6"/>
        <v>0</v>
      </c>
      <c r="H97" s="14">
        <f t="shared" si="5"/>
        <v>0</v>
      </c>
      <c r="I97" s="13">
        <f t="shared" si="7"/>
        <v>0</v>
      </c>
      <c r="J97" s="46">
        <v>3000</v>
      </c>
      <c r="K97" s="40" t="s">
        <v>131</v>
      </c>
    </row>
    <row r="98" spans="1:11" ht="18" customHeight="1">
      <c r="A98" s="10" t="s">
        <v>37</v>
      </c>
      <c r="B98" s="11" t="s">
        <v>214</v>
      </c>
      <c r="C98" s="10" t="s">
        <v>9</v>
      </c>
      <c r="D98" s="10">
        <v>100</v>
      </c>
      <c r="E98" s="12"/>
      <c r="F98" s="28">
        <v>0.23</v>
      </c>
      <c r="G98" s="13">
        <f t="shared" si="6"/>
        <v>0</v>
      </c>
      <c r="H98" s="14">
        <f t="shared" si="5"/>
        <v>0</v>
      </c>
      <c r="I98" s="13">
        <f t="shared" si="7"/>
        <v>0</v>
      </c>
      <c r="J98" s="46">
        <v>6000</v>
      </c>
      <c r="K98" s="40" t="s">
        <v>131</v>
      </c>
    </row>
    <row r="99" spans="1:11" ht="18" customHeight="1">
      <c r="A99" s="10" t="s">
        <v>38</v>
      </c>
      <c r="B99" s="11" t="s">
        <v>173</v>
      </c>
      <c r="C99" s="10" t="s">
        <v>9</v>
      </c>
      <c r="D99" s="10">
        <v>1</v>
      </c>
      <c r="E99" s="12"/>
      <c r="F99" s="28">
        <v>0.23</v>
      </c>
      <c r="G99" s="13">
        <f t="shared" si="6"/>
        <v>0</v>
      </c>
      <c r="H99" s="14">
        <f t="shared" si="5"/>
        <v>0</v>
      </c>
      <c r="I99" s="13">
        <f t="shared" si="7"/>
        <v>0</v>
      </c>
      <c r="J99" s="46" t="s">
        <v>204</v>
      </c>
      <c r="K99" s="40" t="s">
        <v>132</v>
      </c>
    </row>
    <row r="100" spans="1:11" ht="18" customHeight="1">
      <c r="A100" s="10" t="s">
        <v>39</v>
      </c>
      <c r="B100" s="11" t="s">
        <v>174</v>
      </c>
      <c r="C100" s="10" t="s">
        <v>9</v>
      </c>
      <c r="D100" s="10">
        <v>1</v>
      </c>
      <c r="E100" s="12"/>
      <c r="F100" s="28">
        <v>0.23</v>
      </c>
      <c r="G100" s="13">
        <f t="shared" si="6"/>
        <v>0</v>
      </c>
      <c r="H100" s="14">
        <f t="shared" si="5"/>
        <v>0</v>
      </c>
      <c r="I100" s="13">
        <f t="shared" si="7"/>
        <v>0</v>
      </c>
      <c r="J100" s="46" t="s">
        <v>205</v>
      </c>
      <c r="K100" s="40" t="s">
        <v>132</v>
      </c>
    </row>
    <row r="101" spans="1:11" ht="18" customHeight="1">
      <c r="A101" s="10" t="s">
        <v>78</v>
      </c>
      <c r="B101" s="11" t="s">
        <v>175</v>
      </c>
      <c r="C101" s="10" t="s">
        <v>9</v>
      </c>
      <c r="D101" s="10">
        <v>1</v>
      </c>
      <c r="E101" s="12"/>
      <c r="F101" s="28">
        <v>0.23</v>
      </c>
      <c r="G101" s="13">
        <f t="shared" si="6"/>
        <v>0</v>
      </c>
      <c r="H101" s="14">
        <f t="shared" si="5"/>
        <v>0</v>
      </c>
      <c r="I101" s="13">
        <f t="shared" si="7"/>
        <v>0</v>
      </c>
      <c r="J101" s="46" t="s">
        <v>206</v>
      </c>
      <c r="K101" s="40" t="s">
        <v>132</v>
      </c>
    </row>
    <row r="102" spans="1:11" ht="18" customHeight="1">
      <c r="A102" s="10" t="s">
        <v>79</v>
      </c>
      <c r="B102" s="11" t="s">
        <v>176</v>
      </c>
      <c r="C102" s="10" t="s">
        <v>9</v>
      </c>
      <c r="D102" s="10">
        <v>1</v>
      </c>
      <c r="E102" s="12"/>
      <c r="F102" s="28">
        <v>0.23</v>
      </c>
      <c r="G102" s="13">
        <f t="shared" si="6"/>
        <v>0</v>
      </c>
      <c r="H102" s="14">
        <f t="shared" si="5"/>
        <v>0</v>
      </c>
      <c r="I102" s="13">
        <f t="shared" si="7"/>
        <v>0</v>
      </c>
      <c r="J102" s="46" t="s">
        <v>206</v>
      </c>
      <c r="K102" s="40" t="s">
        <v>132</v>
      </c>
    </row>
    <row r="103" spans="1:11" ht="18" customHeight="1">
      <c r="A103" s="10" t="s">
        <v>80</v>
      </c>
      <c r="B103" s="15" t="s">
        <v>215</v>
      </c>
      <c r="C103" s="10" t="s">
        <v>9</v>
      </c>
      <c r="D103" s="10">
        <v>5</v>
      </c>
      <c r="E103" s="12"/>
      <c r="F103" s="28">
        <v>0.23</v>
      </c>
      <c r="G103" s="13">
        <f t="shared" si="6"/>
        <v>0</v>
      </c>
      <c r="H103" s="14">
        <f t="shared" si="5"/>
        <v>0</v>
      </c>
      <c r="I103" s="13">
        <f t="shared" si="7"/>
        <v>0</v>
      </c>
      <c r="J103" s="46">
        <v>1200</v>
      </c>
      <c r="K103" s="40" t="s">
        <v>132</v>
      </c>
    </row>
    <row r="104" spans="1:11" s="1" customFormat="1" ht="18" customHeight="1">
      <c r="A104" s="51" t="s">
        <v>16</v>
      </c>
      <c r="B104" s="52"/>
      <c r="C104" s="52"/>
      <c r="D104" s="52"/>
      <c r="E104" s="52"/>
      <c r="F104" s="52"/>
      <c r="G104" s="53"/>
      <c r="H104" s="16">
        <f>SUM(H77:H103)</f>
        <v>0</v>
      </c>
      <c r="I104" s="16">
        <f>SUM(I77:I103)</f>
        <v>0</v>
      </c>
      <c r="J104" s="45"/>
      <c r="K104" s="42"/>
    </row>
    <row r="105" spans="1:11" ht="18" customHeight="1">
      <c r="A105" s="56" t="s">
        <v>218</v>
      </c>
      <c r="B105" s="57"/>
      <c r="C105" s="57"/>
      <c r="D105" s="57"/>
      <c r="E105" s="57"/>
      <c r="F105" s="57"/>
      <c r="G105" s="57"/>
      <c r="H105" s="57"/>
      <c r="I105" s="57"/>
      <c r="J105" s="48"/>
    </row>
    <row r="106" spans="1:11" ht="24.75" customHeight="1">
      <c r="A106" s="17" t="s">
        <v>8</v>
      </c>
      <c r="B106" s="18" t="s">
        <v>99</v>
      </c>
      <c r="C106" s="17" t="s">
        <v>9</v>
      </c>
      <c r="D106" s="17">
        <v>5</v>
      </c>
      <c r="E106" s="19"/>
      <c r="F106" s="29">
        <v>0.23</v>
      </c>
      <c r="G106" s="20">
        <f>(E106*1.23)</f>
        <v>0</v>
      </c>
      <c r="H106" s="21">
        <f>(D106*E106)</f>
        <v>0</v>
      </c>
      <c r="I106" s="20">
        <f>(H106*F106)+H106</f>
        <v>0</v>
      </c>
      <c r="J106" s="49">
        <v>3000</v>
      </c>
      <c r="K106" s="40" t="s">
        <v>131</v>
      </c>
    </row>
    <row r="107" spans="1:11" ht="24.75" customHeight="1">
      <c r="A107" s="17" t="s">
        <v>15</v>
      </c>
      <c r="B107" s="18" t="s">
        <v>100</v>
      </c>
      <c r="C107" s="17" t="s">
        <v>9</v>
      </c>
      <c r="D107" s="17">
        <v>10</v>
      </c>
      <c r="E107" s="19"/>
      <c r="F107" s="29">
        <v>0.23</v>
      </c>
      <c r="G107" s="20">
        <f t="shared" ref="G107:G135" si="8">(E107*1.23)</f>
        <v>0</v>
      </c>
      <c r="H107" s="21">
        <f t="shared" ref="H107:H135" si="9">(D107*E107)</f>
        <v>0</v>
      </c>
      <c r="I107" s="20">
        <f t="shared" ref="I107:I135" si="10">(H107*F107)+H107</f>
        <v>0</v>
      </c>
      <c r="J107" s="49">
        <v>3500</v>
      </c>
      <c r="K107" s="40" t="s">
        <v>132</v>
      </c>
    </row>
    <row r="108" spans="1:11" ht="24.75" customHeight="1">
      <c r="A108" s="17" t="s">
        <v>10</v>
      </c>
      <c r="B108" s="18" t="s">
        <v>101</v>
      </c>
      <c r="C108" s="17" t="s">
        <v>9</v>
      </c>
      <c r="D108" s="17">
        <v>10</v>
      </c>
      <c r="E108" s="19"/>
      <c r="F108" s="29">
        <v>0.23</v>
      </c>
      <c r="G108" s="20">
        <f t="shared" si="8"/>
        <v>0</v>
      </c>
      <c r="H108" s="21">
        <f t="shared" si="9"/>
        <v>0</v>
      </c>
      <c r="I108" s="20">
        <f t="shared" si="10"/>
        <v>0</v>
      </c>
      <c r="J108" s="49">
        <v>1500</v>
      </c>
      <c r="K108" s="40" t="s">
        <v>131</v>
      </c>
    </row>
    <row r="109" spans="1:11" ht="27" customHeight="1">
      <c r="A109" s="17" t="s">
        <v>11</v>
      </c>
      <c r="B109" s="18" t="s">
        <v>102</v>
      </c>
      <c r="C109" s="17" t="s">
        <v>9</v>
      </c>
      <c r="D109" s="17">
        <v>10</v>
      </c>
      <c r="E109" s="19"/>
      <c r="F109" s="29">
        <v>0.23</v>
      </c>
      <c r="G109" s="20">
        <f t="shared" si="8"/>
        <v>0</v>
      </c>
      <c r="H109" s="21">
        <f t="shared" si="9"/>
        <v>0</v>
      </c>
      <c r="I109" s="20">
        <f t="shared" si="10"/>
        <v>0</v>
      </c>
      <c r="J109" s="49">
        <v>1500</v>
      </c>
      <c r="K109" s="40" t="s">
        <v>131</v>
      </c>
    </row>
    <row r="110" spans="1:11" ht="27" customHeight="1">
      <c r="A110" s="17" t="s">
        <v>12</v>
      </c>
      <c r="B110" s="18" t="s">
        <v>103</v>
      </c>
      <c r="C110" s="17" t="s">
        <v>9</v>
      </c>
      <c r="D110" s="17">
        <v>10</v>
      </c>
      <c r="E110" s="19"/>
      <c r="F110" s="29">
        <v>0.23</v>
      </c>
      <c r="G110" s="20">
        <f t="shared" si="8"/>
        <v>0</v>
      </c>
      <c r="H110" s="21">
        <f t="shared" si="9"/>
        <v>0</v>
      </c>
      <c r="I110" s="20">
        <f t="shared" si="10"/>
        <v>0</v>
      </c>
      <c r="J110" s="49">
        <v>1500</v>
      </c>
      <c r="K110" s="40" t="s">
        <v>131</v>
      </c>
    </row>
    <row r="111" spans="1:11" ht="27" customHeight="1">
      <c r="A111" s="17" t="s">
        <v>13</v>
      </c>
      <c r="B111" s="18" t="s">
        <v>104</v>
      </c>
      <c r="C111" s="17" t="s">
        <v>9</v>
      </c>
      <c r="D111" s="17">
        <v>8</v>
      </c>
      <c r="E111" s="19"/>
      <c r="F111" s="29">
        <v>0.23</v>
      </c>
      <c r="G111" s="20">
        <f t="shared" si="8"/>
        <v>0</v>
      </c>
      <c r="H111" s="21">
        <f t="shared" si="9"/>
        <v>0</v>
      </c>
      <c r="I111" s="20">
        <f t="shared" si="10"/>
        <v>0</v>
      </c>
      <c r="J111" s="49">
        <v>1500</v>
      </c>
      <c r="K111" s="40" t="s">
        <v>131</v>
      </c>
    </row>
    <row r="112" spans="1:11" ht="27" customHeight="1">
      <c r="A112" s="17" t="s">
        <v>14</v>
      </c>
      <c r="B112" s="18" t="s">
        <v>179</v>
      </c>
      <c r="C112" s="17" t="s">
        <v>9</v>
      </c>
      <c r="D112" s="17">
        <v>8</v>
      </c>
      <c r="E112" s="19"/>
      <c r="F112" s="29">
        <v>0.23</v>
      </c>
      <c r="G112" s="20">
        <f t="shared" si="8"/>
        <v>0</v>
      </c>
      <c r="H112" s="21">
        <f t="shared" si="9"/>
        <v>0</v>
      </c>
      <c r="I112" s="20">
        <f t="shared" si="10"/>
        <v>0</v>
      </c>
      <c r="J112" s="49">
        <v>1000</v>
      </c>
      <c r="K112" s="40" t="s">
        <v>131</v>
      </c>
    </row>
    <row r="113" spans="1:11" ht="27" customHeight="1">
      <c r="A113" s="17" t="s">
        <v>17</v>
      </c>
      <c r="B113" s="18" t="s">
        <v>105</v>
      </c>
      <c r="C113" s="17" t="s">
        <v>9</v>
      </c>
      <c r="D113" s="17">
        <v>8</v>
      </c>
      <c r="E113" s="19"/>
      <c r="F113" s="29">
        <v>0.23</v>
      </c>
      <c r="G113" s="20">
        <f t="shared" si="8"/>
        <v>0</v>
      </c>
      <c r="H113" s="21">
        <f t="shared" si="9"/>
        <v>0</v>
      </c>
      <c r="I113" s="20">
        <f t="shared" si="10"/>
        <v>0</v>
      </c>
      <c r="J113" s="49">
        <v>1000</v>
      </c>
      <c r="K113" s="40" t="s">
        <v>131</v>
      </c>
    </row>
    <row r="114" spans="1:11" ht="27" customHeight="1">
      <c r="A114" s="17" t="s">
        <v>67</v>
      </c>
      <c r="B114" s="18" t="s">
        <v>106</v>
      </c>
      <c r="C114" s="17" t="s">
        <v>9</v>
      </c>
      <c r="D114" s="17">
        <v>8</v>
      </c>
      <c r="E114" s="19"/>
      <c r="F114" s="29">
        <v>0.23</v>
      </c>
      <c r="G114" s="20">
        <f t="shared" si="8"/>
        <v>0</v>
      </c>
      <c r="H114" s="21">
        <f t="shared" si="9"/>
        <v>0</v>
      </c>
      <c r="I114" s="20">
        <f t="shared" si="10"/>
        <v>0</v>
      </c>
      <c r="J114" s="49">
        <v>1000</v>
      </c>
      <c r="K114" s="40" t="s">
        <v>131</v>
      </c>
    </row>
    <row r="115" spans="1:11" ht="27" customHeight="1">
      <c r="A115" s="17" t="s">
        <v>18</v>
      </c>
      <c r="B115" s="18" t="s">
        <v>107</v>
      </c>
      <c r="C115" s="17" t="s">
        <v>9</v>
      </c>
      <c r="D115" s="17">
        <v>1</v>
      </c>
      <c r="E115" s="19"/>
      <c r="F115" s="29">
        <v>0.23</v>
      </c>
      <c r="G115" s="20">
        <f t="shared" si="8"/>
        <v>0</v>
      </c>
      <c r="H115" s="21">
        <f t="shared" si="9"/>
        <v>0</v>
      </c>
      <c r="I115" s="20">
        <f t="shared" si="10"/>
        <v>0</v>
      </c>
      <c r="J115" s="49">
        <v>2500</v>
      </c>
      <c r="K115" s="40" t="s">
        <v>131</v>
      </c>
    </row>
    <row r="116" spans="1:11" ht="27" customHeight="1">
      <c r="A116" s="17" t="s">
        <v>19</v>
      </c>
      <c r="B116" s="18" t="s">
        <v>108</v>
      </c>
      <c r="C116" s="17" t="s">
        <v>9</v>
      </c>
      <c r="D116" s="17">
        <v>5</v>
      </c>
      <c r="E116" s="19"/>
      <c r="F116" s="29">
        <v>0.23</v>
      </c>
      <c r="G116" s="20">
        <f t="shared" si="8"/>
        <v>0</v>
      </c>
      <c r="H116" s="21">
        <f t="shared" si="9"/>
        <v>0</v>
      </c>
      <c r="I116" s="20">
        <f t="shared" si="10"/>
        <v>0</v>
      </c>
      <c r="J116" s="49">
        <v>1000</v>
      </c>
      <c r="K116" s="40" t="s">
        <v>131</v>
      </c>
    </row>
    <row r="117" spans="1:11" ht="27" customHeight="1">
      <c r="A117" s="17" t="s">
        <v>20</v>
      </c>
      <c r="B117" s="18" t="s">
        <v>109</v>
      </c>
      <c r="C117" s="17" t="s">
        <v>9</v>
      </c>
      <c r="D117" s="17">
        <v>8</v>
      </c>
      <c r="E117" s="19"/>
      <c r="F117" s="29">
        <v>0.23</v>
      </c>
      <c r="G117" s="20">
        <f t="shared" si="8"/>
        <v>0</v>
      </c>
      <c r="H117" s="21">
        <f t="shared" si="9"/>
        <v>0</v>
      </c>
      <c r="I117" s="20">
        <f t="shared" si="10"/>
        <v>0</v>
      </c>
      <c r="J117" s="49">
        <v>5000</v>
      </c>
      <c r="K117" s="40" t="s">
        <v>131</v>
      </c>
    </row>
    <row r="118" spans="1:11" ht="27" customHeight="1">
      <c r="A118" s="17" t="s">
        <v>21</v>
      </c>
      <c r="B118" s="18" t="s">
        <v>110</v>
      </c>
      <c r="C118" s="17" t="s">
        <v>9</v>
      </c>
      <c r="D118" s="17">
        <v>8</v>
      </c>
      <c r="E118" s="19"/>
      <c r="F118" s="29">
        <v>0.23</v>
      </c>
      <c r="G118" s="20">
        <f t="shared" si="8"/>
        <v>0</v>
      </c>
      <c r="H118" s="21">
        <f t="shared" si="9"/>
        <v>0</v>
      </c>
      <c r="I118" s="20">
        <f t="shared" si="10"/>
        <v>0</v>
      </c>
      <c r="J118" s="49">
        <v>5000</v>
      </c>
      <c r="K118" s="40" t="s">
        <v>131</v>
      </c>
    </row>
    <row r="119" spans="1:11" ht="27" customHeight="1">
      <c r="A119" s="17" t="s">
        <v>22</v>
      </c>
      <c r="B119" s="18" t="s">
        <v>111</v>
      </c>
      <c r="C119" s="17" t="s">
        <v>9</v>
      </c>
      <c r="D119" s="17">
        <v>8</v>
      </c>
      <c r="E119" s="19"/>
      <c r="F119" s="29">
        <v>0.23</v>
      </c>
      <c r="G119" s="20">
        <f t="shared" si="8"/>
        <v>0</v>
      </c>
      <c r="H119" s="21">
        <f t="shared" si="9"/>
        <v>0</v>
      </c>
      <c r="I119" s="20">
        <f t="shared" si="10"/>
        <v>0</v>
      </c>
      <c r="J119" s="49">
        <v>5000</v>
      </c>
      <c r="K119" s="40" t="s">
        <v>131</v>
      </c>
    </row>
    <row r="120" spans="1:11" ht="27" customHeight="1">
      <c r="A120" s="17" t="s">
        <v>24</v>
      </c>
      <c r="B120" s="18" t="s">
        <v>189</v>
      </c>
      <c r="C120" s="17" t="s">
        <v>9</v>
      </c>
      <c r="D120" s="17">
        <v>8</v>
      </c>
      <c r="E120" s="19"/>
      <c r="F120" s="29">
        <v>0.23</v>
      </c>
      <c r="G120" s="20">
        <f t="shared" si="8"/>
        <v>0</v>
      </c>
      <c r="H120" s="21">
        <f t="shared" si="9"/>
        <v>0</v>
      </c>
      <c r="I120" s="20">
        <f t="shared" si="10"/>
        <v>0</v>
      </c>
      <c r="J120" s="49">
        <v>5000</v>
      </c>
      <c r="K120" s="40" t="s">
        <v>131</v>
      </c>
    </row>
    <row r="121" spans="1:11" ht="27" customHeight="1">
      <c r="A121" s="17" t="s">
        <v>27</v>
      </c>
      <c r="B121" s="18" t="s">
        <v>112</v>
      </c>
      <c r="C121" s="17" t="s">
        <v>9</v>
      </c>
      <c r="D121" s="17">
        <v>5</v>
      </c>
      <c r="E121" s="19"/>
      <c r="F121" s="29">
        <v>0.23</v>
      </c>
      <c r="G121" s="20">
        <f t="shared" si="8"/>
        <v>0</v>
      </c>
      <c r="H121" s="21">
        <f t="shared" si="9"/>
        <v>0</v>
      </c>
      <c r="I121" s="20">
        <f t="shared" si="10"/>
        <v>0</v>
      </c>
      <c r="J121" s="49">
        <v>1500</v>
      </c>
      <c r="K121" s="40" t="s">
        <v>131</v>
      </c>
    </row>
    <row r="122" spans="1:11" ht="27" customHeight="1">
      <c r="A122" s="17" t="s">
        <v>36</v>
      </c>
      <c r="B122" s="18" t="s">
        <v>113</v>
      </c>
      <c r="C122" s="17" t="s">
        <v>9</v>
      </c>
      <c r="D122" s="17">
        <v>2</v>
      </c>
      <c r="E122" s="19"/>
      <c r="F122" s="29">
        <v>0.23</v>
      </c>
      <c r="G122" s="20">
        <f t="shared" si="8"/>
        <v>0</v>
      </c>
      <c r="H122" s="21">
        <f t="shared" si="9"/>
        <v>0</v>
      </c>
      <c r="I122" s="20">
        <f t="shared" si="10"/>
        <v>0</v>
      </c>
      <c r="J122" s="49">
        <v>1500</v>
      </c>
      <c r="K122" s="40" t="s">
        <v>131</v>
      </c>
    </row>
    <row r="123" spans="1:11" ht="27" customHeight="1">
      <c r="A123" s="17" t="s">
        <v>37</v>
      </c>
      <c r="B123" s="18" t="s">
        <v>114</v>
      </c>
      <c r="C123" s="17" t="s">
        <v>9</v>
      </c>
      <c r="D123" s="17">
        <v>2</v>
      </c>
      <c r="E123" s="19"/>
      <c r="F123" s="29">
        <v>0.23</v>
      </c>
      <c r="G123" s="20">
        <f t="shared" si="8"/>
        <v>0</v>
      </c>
      <c r="H123" s="21">
        <f t="shared" si="9"/>
        <v>0</v>
      </c>
      <c r="I123" s="20">
        <f t="shared" si="10"/>
        <v>0</v>
      </c>
      <c r="J123" s="49">
        <v>1000</v>
      </c>
      <c r="K123" s="40" t="s">
        <v>131</v>
      </c>
    </row>
    <row r="124" spans="1:11" ht="27" customHeight="1">
      <c r="A124" s="17" t="s">
        <v>38</v>
      </c>
      <c r="B124" s="18" t="s">
        <v>115</v>
      </c>
      <c r="C124" s="17" t="s">
        <v>9</v>
      </c>
      <c r="D124" s="17">
        <v>2</v>
      </c>
      <c r="E124" s="19"/>
      <c r="F124" s="29">
        <v>0.23</v>
      </c>
      <c r="G124" s="20">
        <f t="shared" si="8"/>
        <v>0</v>
      </c>
      <c r="H124" s="21">
        <f t="shared" si="9"/>
        <v>0</v>
      </c>
      <c r="I124" s="20">
        <f t="shared" si="10"/>
        <v>0</v>
      </c>
      <c r="J124" s="49">
        <v>1000</v>
      </c>
      <c r="K124" s="40" t="s">
        <v>131</v>
      </c>
    </row>
    <row r="125" spans="1:11" ht="27" customHeight="1">
      <c r="A125" s="17" t="s">
        <v>39</v>
      </c>
      <c r="B125" s="18" t="s">
        <v>116</v>
      </c>
      <c r="C125" s="17" t="s">
        <v>9</v>
      </c>
      <c r="D125" s="17">
        <v>2</v>
      </c>
      <c r="E125" s="19"/>
      <c r="F125" s="29">
        <v>0.23</v>
      </c>
      <c r="G125" s="20">
        <f t="shared" si="8"/>
        <v>0</v>
      </c>
      <c r="H125" s="21">
        <f t="shared" si="9"/>
        <v>0</v>
      </c>
      <c r="I125" s="20">
        <f t="shared" si="10"/>
        <v>0</v>
      </c>
      <c r="J125" s="49">
        <v>1000</v>
      </c>
      <c r="K125" s="40" t="s">
        <v>131</v>
      </c>
    </row>
    <row r="126" spans="1:11" ht="27" customHeight="1">
      <c r="A126" s="17" t="s">
        <v>78</v>
      </c>
      <c r="B126" s="18" t="s">
        <v>180</v>
      </c>
      <c r="C126" s="17" t="s">
        <v>9</v>
      </c>
      <c r="D126" s="17">
        <v>2</v>
      </c>
      <c r="E126" s="19"/>
      <c r="F126" s="29">
        <v>0.23</v>
      </c>
      <c r="G126" s="20">
        <f t="shared" si="8"/>
        <v>0</v>
      </c>
      <c r="H126" s="21">
        <f t="shared" si="9"/>
        <v>0</v>
      </c>
      <c r="I126" s="20">
        <f t="shared" si="10"/>
        <v>0</v>
      </c>
      <c r="J126" s="49">
        <v>2500</v>
      </c>
      <c r="K126" s="40" t="s">
        <v>131</v>
      </c>
    </row>
    <row r="127" spans="1:11" ht="27" customHeight="1">
      <c r="A127" s="17" t="s">
        <v>79</v>
      </c>
      <c r="B127" s="18" t="s">
        <v>178</v>
      </c>
      <c r="C127" s="17" t="s">
        <v>9</v>
      </c>
      <c r="D127" s="17">
        <v>2</v>
      </c>
      <c r="E127" s="19"/>
      <c r="F127" s="29">
        <v>0.23</v>
      </c>
      <c r="G127" s="20">
        <f t="shared" si="8"/>
        <v>0</v>
      </c>
      <c r="H127" s="21">
        <f t="shared" si="9"/>
        <v>0</v>
      </c>
      <c r="I127" s="20">
        <f t="shared" si="10"/>
        <v>0</v>
      </c>
      <c r="J127" s="49">
        <v>7000</v>
      </c>
      <c r="K127" s="40" t="s">
        <v>131</v>
      </c>
    </row>
    <row r="128" spans="1:11" ht="27" customHeight="1">
      <c r="A128" s="17" t="s">
        <v>80</v>
      </c>
      <c r="B128" s="18" t="s">
        <v>177</v>
      </c>
      <c r="C128" s="17" t="s">
        <v>9</v>
      </c>
      <c r="D128" s="17">
        <v>1</v>
      </c>
      <c r="E128" s="19"/>
      <c r="F128" s="29">
        <v>0.23</v>
      </c>
      <c r="G128" s="20">
        <f t="shared" si="8"/>
        <v>0</v>
      </c>
      <c r="H128" s="21">
        <f t="shared" si="9"/>
        <v>0</v>
      </c>
      <c r="I128" s="20">
        <f t="shared" si="10"/>
        <v>0</v>
      </c>
      <c r="J128" s="49">
        <v>16000</v>
      </c>
      <c r="K128" s="40" t="s">
        <v>131</v>
      </c>
    </row>
    <row r="129" spans="1:11" ht="27" customHeight="1">
      <c r="A129" s="17" t="s">
        <v>81</v>
      </c>
      <c r="B129" s="18" t="s">
        <v>117</v>
      </c>
      <c r="C129" s="17" t="s">
        <v>9</v>
      </c>
      <c r="D129" s="17">
        <v>1</v>
      </c>
      <c r="E129" s="19"/>
      <c r="F129" s="29">
        <v>0.23</v>
      </c>
      <c r="G129" s="20">
        <f t="shared" si="8"/>
        <v>0</v>
      </c>
      <c r="H129" s="21">
        <f t="shared" si="9"/>
        <v>0</v>
      </c>
      <c r="I129" s="20">
        <f t="shared" si="10"/>
        <v>0</v>
      </c>
      <c r="J129" s="49">
        <v>90</v>
      </c>
      <c r="K129" s="40" t="s">
        <v>131</v>
      </c>
    </row>
    <row r="130" spans="1:11" ht="27" customHeight="1">
      <c r="A130" s="17" t="s">
        <v>82</v>
      </c>
      <c r="B130" s="18" t="s">
        <v>118</v>
      </c>
      <c r="C130" s="17" t="s">
        <v>9</v>
      </c>
      <c r="D130" s="17">
        <v>2</v>
      </c>
      <c r="E130" s="19"/>
      <c r="F130" s="29">
        <v>0.23</v>
      </c>
      <c r="G130" s="20">
        <f t="shared" si="8"/>
        <v>0</v>
      </c>
      <c r="H130" s="21">
        <f t="shared" si="9"/>
        <v>0</v>
      </c>
      <c r="I130" s="20">
        <f t="shared" si="10"/>
        <v>0</v>
      </c>
      <c r="J130" s="49">
        <v>2000</v>
      </c>
      <c r="K130" s="40" t="s">
        <v>131</v>
      </c>
    </row>
    <row r="131" spans="1:11" ht="27" customHeight="1">
      <c r="A131" s="17" t="s">
        <v>40</v>
      </c>
      <c r="B131" s="18" t="s">
        <v>119</v>
      </c>
      <c r="C131" s="17" t="s">
        <v>9</v>
      </c>
      <c r="D131" s="17">
        <v>1</v>
      </c>
      <c r="E131" s="19"/>
      <c r="F131" s="29">
        <v>0.23</v>
      </c>
      <c r="G131" s="20">
        <f t="shared" si="8"/>
        <v>0</v>
      </c>
      <c r="H131" s="21">
        <f t="shared" si="9"/>
        <v>0</v>
      </c>
      <c r="I131" s="20">
        <f t="shared" si="10"/>
        <v>0</v>
      </c>
      <c r="J131" s="49">
        <v>2000</v>
      </c>
      <c r="K131" s="40" t="s">
        <v>131</v>
      </c>
    </row>
    <row r="132" spans="1:11" ht="27" customHeight="1">
      <c r="A132" s="17" t="s">
        <v>42</v>
      </c>
      <c r="B132" s="18" t="s">
        <v>190</v>
      </c>
      <c r="C132" s="17" t="s">
        <v>9</v>
      </c>
      <c r="D132" s="17">
        <v>2</v>
      </c>
      <c r="E132" s="19"/>
      <c r="F132" s="29">
        <v>0.23</v>
      </c>
      <c r="G132" s="20">
        <f t="shared" si="8"/>
        <v>0</v>
      </c>
      <c r="H132" s="21">
        <f t="shared" si="9"/>
        <v>0</v>
      </c>
      <c r="I132" s="20">
        <f t="shared" si="10"/>
        <v>0</v>
      </c>
      <c r="J132" s="49">
        <v>2000</v>
      </c>
      <c r="K132" s="40" t="s">
        <v>131</v>
      </c>
    </row>
    <row r="133" spans="1:11" ht="27" customHeight="1">
      <c r="A133" s="17" t="s">
        <v>44</v>
      </c>
      <c r="B133" s="18" t="s">
        <v>191</v>
      </c>
      <c r="C133" s="17" t="s">
        <v>9</v>
      </c>
      <c r="D133" s="17">
        <v>1</v>
      </c>
      <c r="E133" s="19"/>
      <c r="F133" s="29">
        <v>0.23</v>
      </c>
      <c r="G133" s="20">
        <f t="shared" si="8"/>
        <v>0</v>
      </c>
      <c r="H133" s="21">
        <f t="shared" si="9"/>
        <v>0</v>
      </c>
      <c r="I133" s="20">
        <f t="shared" si="10"/>
        <v>0</v>
      </c>
      <c r="J133" s="49">
        <v>10000</v>
      </c>
      <c r="K133" s="40" t="s">
        <v>131</v>
      </c>
    </row>
    <row r="134" spans="1:11" ht="27" customHeight="1">
      <c r="A134" s="17" t="s">
        <v>45</v>
      </c>
      <c r="B134" s="18" t="s">
        <v>120</v>
      </c>
      <c r="C134" s="17" t="s">
        <v>9</v>
      </c>
      <c r="D134" s="17">
        <v>1</v>
      </c>
      <c r="E134" s="19"/>
      <c r="F134" s="29">
        <v>0.23</v>
      </c>
      <c r="G134" s="20">
        <f t="shared" si="8"/>
        <v>0</v>
      </c>
      <c r="H134" s="21">
        <f t="shared" si="9"/>
        <v>0</v>
      </c>
      <c r="I134" s="20">
        <f t="shared" si="10"/>
        <v>0</v>
      </c>
      <c r="J134" s="49">
        <v>6000</v>
      </c>
      <c r="K134" s="40" t="s">
        <v>131</v>
      </c>
    </row>
    <row r="135" spans="1:11" ht="18" customHeight="1">
      <c r="A135" s="17" t="s">
        <v>46</v>
      </c>
      <c r="B135" s="18" t="s">
        <v>192</v>
      </c>
      <c r="C135" s="17" t="s">
        <v>9</v>
      </c>
      <c r="D135" s="17">
        <v>5</v>
      </c>
      <c r="E135" s="19"/>
      <c r="F135" s="29">
        <v>0.23</v>
      </c>
      <c r="G135" s="20">
        <f t="shared" si="8"/>
        <v>0</v>
      </c>
      <c r="H135" s="21">
        <f t="shared" si="9"/>
        <v>0</v>
      </c>
      <c r="I135" s="20">
        <f t="shared" si="10"/>
        <v>0</v>
      </c>
      <c r="J135" s="49">
        <v>100</v>
      </c>
      <c r="K135" s="40" t="s">
        <v>131</v>
      </c>
    </row>
    <row r="136" spans="1:11">
      <c r="A136" s="54" t="s">
        <v>16</v>
      </c>
      <c r="B136" s="54"/>
      <c r="C136" s="54"/>
      <c r="D136" s="54"/>
      <c r="E136" s="54"/>
      <c r="F136" s="54"/>
      <c r="G136" s="55"/>
      <c r="H136" s="22">
        <f>SUM(H106:H135)</f>
        <v>0</v>
      </c>
      <c r="I136" s="22">
        <f>SUM(I106:I135)</f>
        <v>0</v>
      </c>
      <c r="J136" s="45"/>
      <c r="K136" s="39"/>
    </row>
    <row r="138" spans="1:11" ht="17.25" thickBot="1"/>
    <row r="139" spans="1:11" ht="17.25" thickBot="1">
      <c r="G139" s="23" t="s">
        <v>216</v>
      </c>
      <c r="H139" s="24">
        <f>H136+H104+H75</f>
        <v>0</v>
      </c>
      <c r="I139" s="25">
        <f>I136+I104+I75</f>
        <v>0</v>
      </c>
    </row>
    <row r="144" spans="1:11">
      <c r="H144" s="50" t="s">
        <v>219</v>
      </c>
    </row>
  </sheetData>
  <mergeCells count="16">
    <mergeCell ref="A104:G104"/>
    <mergeCell ref="A136:G136"/>
    <mergeCell ref="A105:I105"/>
    <mergeCell ref="K1:K2"/>
    <mergeCell ref="J1:J2"/>
    <mergeCell ref="A4:I4"/>
    <mergeCell ref="A1:A2"/>
    <mergeCell ref="B1:B2"/>
    <mergeCell ref="D1:D2"/>
    <mergeCell ref="C1:C2"/>
    <mergeCell ref="A75:G75"/>
    <mergeCell ref="E1:E2"/>
    <mergeCell ref="F1:F2"/>
    <mergeCell ref="G1:G2"/>
    <mergeCell ref="H1:H2"/>
    <mergeCell ref="I1:I2"/>
  </mergeCells>
  <pageMargins left="0.5078125" right="0.47395833333333331" top="0.74803149606299213" bottom="0.74803149606299213" header="0.31496062992125984" footer="0.31496062992125984"/>
  <pageSetup paperSize="9" scale="65" orientation="portrait" horizontalDpi="120" verticalDpi="144" r:id="rId1"/>
  <headerFooter>
    <oddHeader>&amp;L&amp;"Arial Narrow,Normalny"Sprawa nr: 45/2025&amp;C&amp;"Arial Narrow,Normalny"FORMULARZ CENOWY&amp;R&amp;"Arial Narrow,Pogrubiony"&amp;12Załącznik nr 2 do SWZ</oddHeader>
    <oddFooter>&amp;C&amp;8Strona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2025-05-08T06:49:03Z</cp:lastPrinted>
  <dcterms:created xsi:type="dcterms:W3CDTF">2022-04-26T05:29:09Z</dcterms:created>
  <dcterms:modified xsi:type="dcterms:W3CDTF">2025-05-08T10:49:25Z</dcterms:modified>
</cp:coreProperties>
</file>